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05" windowWidth="19320" windowHeight="9975"/>
  </bookViews>
  <sheets>
    <sheet name="PROPUESTA ECONOMICA" sheetId="4" r:id="rId1"/>
    <sheet name="BOLSA DE REPUESTOS" sheetId="5" r:id="rId2"/>
    <sheet name="STOCK DE EQUIPOS" sheetId="6" r:id="rId3"/>
  </sheets>
  <calcPr calcId="125725"/>
</workbook>
</file>

<file path=xl/calcChain.xml><?xml version="1.0" encoding="utf-8"?>
<calcChain xmlns="http://schemas.openxmlformats.org/spreadsheetml/2006/main">
  <c r="G36" i="6"/>
  <c r="D50" i="5"/>
  <c r="E50" s="1"/>
  <c r="F50"/>
  <c r="D51"/>
  <c r="E51" s="1"/>
  <c r="F51"/>
  <c r="D52"/>
  <c r="E52"/>
  <c r="F52"/>
  <c r="D53"/>
  <c r="E53" s="1"/>
  <c r="F53"/>
  <c r="D54"/>
  <c r="E54" s="1"/>
  <c r="F54"/>
  <c r="D55"/>
  <c r="E55" s="1"/>
  <c r="F55"/>
  <c r="D56"/>
  <c r="E56" s="1"/>
  <c r="F56"/>
  <c r="D57"/>
  <c r="E57" s="1"/>
  <c r="F57"/>
  <c r="D58"/>
  <c r="E58" s="1"/>
  <c r="F58"/>
  <c r="D59"/>
  <c r="E59" s="1"/>
  <c r="F59"/>
  <c r="D60"/>
  <c r="E60"/>
  <c r="F60"/>
  <c r="D61"/>
  <c r="E61" s="1"/>
  <c r="F61"/>
  <c r="D62"/>
  <c r="E62" s="1"/>
  <c r="F62"/>
  <c r="D63"/>
  <c r="E63" s="1"/>
  <c r="F63"/>
  <c r="D64"/>
  <c r="E64" s="1"/>
  <c r="F64"/>
  <c r="D65"/>
  <c r="E65" s="1"/>
  <c r="F65"/>
  <c r="D66"/>
  <c r="E66"/>
  <c r="F66"/>
  <c r="D67"/>
  <c r="E67" s="1"/>
  <c r="F67"/>
  <c r="D68"/>
  <c r="E68" s="1"/>
  <c r="F68"/>
  <c r="D69"/>
  <c r="E69" s="1"/>
  <c r="F69"/>
  <c r="D70"/>
  <c r="E70" s="1"/>
  <c r="F70"/>
  <c r="D71"/>
  <c r="E71" s="1"/>
  <c r="F71"/>
  <c r="D72"/>
  <c r="E72"/>
  <c r="F72"/>
  <c r="D73"/>
  <c r="E73" s="1"/>
  <c r="F73"/>
  <c r="D74"/>
  <c r="E74" s="1"/>
  <c r="F74"/>
  <c r="D75"/>
  <c r="E75" s="1"/>
  <c r="F75"/>
  <c r="D76"/>
  <c r="E76" s="1"/>
  <c r="F76"/>
  <c r="D77"/>
  <c r="E77"/>
  <c r="F77"/>
  <c r="D78"/>
  <c r="E78" s="1"/>
  <c r="F78"/>
  <c r="D79"/>
  <c r="E79" s="1"/>
  <c r="F79"/>
  <c r="D80"/>
  <c r="E80" s="1"/>
  <c r="F80"/>
  <c r="D81"/>
  <c r="E81" s="1"/>
  <c r="F81"/>
  <c r="D82"/>
  <c r="E82"/>
  <c r="F82"/>
  <c r="D83"/>
  <c r="E83" s="1"/>
  <c r="F83"/>
  <c r="D84"/>
  <c r="E84" s="1"/>
  <c r="F84"/>
  <c r="D85"/>
  <c r="E85" s="1"/>
  <c r="F85"/>
  <c r="D86"/>
  <c r="E86" s="1"/>
  <c r="F86"/>
  <c r="D87"/>
  <c r="E87" s="1"/>
  <c r="F87"/>
  <c r="D88"/>
  <c r="E88"/>
  <c r="F88"/>
  <c r="D89"/>
  <c r="E89" s="1"/>
  <c r="F89"/>
  <c r="D90"/>
  <c r="E90" s="1"/>
  <c r="F90"/>
  <c r="D91"/>
  <c r="E91" s="1"/>
  <c r="F91"/>
  <c r="D92"/>
  <c r="E92" s="1"/>
  <c r="F92"/>
  <c r="D93"/>
  <c r="E93"/>
  <c r="F93"/>
  <c r="D94"/>
  <c r="E94" s="1"/>
  <c r="F94"/>
  <c r="D95"/>
  <c r="E95" s="1"/>
  <c r="F95"/>
  <c r="D96"/>
  <c r="E96" s="1"/>
  <c r="F96"/>
  <c r="D97"/>
  <c r="E97" s="1"/>
  <c r="F97"/>
  <c r="D98"/>
  <c r="E98"/>
  <c r="F98"/>
  <c r="D99"/>
  <c r="E99" s="1"/>
  <c r="F99"/>
  <c r="D100"/>
  <c r="E100" s="1"/>
  <c r="F100"/>
  <c r="D101"/>
  <c r="E101" s="1"/>
  <c r="F101"/>
  <c r="D102"/>
  <c r="E102" s="1"/>
  <c r="F102"/>
  <c r="D103"/>
  <c r="E103" s="1"/>
  <c r="F103"/>
  <c r="D104"/>
  <c r="E104"/>
  <c r="F104"/>
  <c r="D105"/>
  <c r="E105" s="1"/>
  <c r="F105"/>
  <c r="D106"/>
  <c r="E106" s="1"/>
  <c r="F106"/>
  <c r="D107"/>
  <c r="E107" s="1"/>
  <c r="F107"/>
  <c r="D108"/>
  <c r="E108" s="1"/>
  <c r="F108"/>
  <c r="D109"/>
  <c r="E109"/>
  <c r="F109"/>
  <c r="D110"/>
  <c r="E110" s="1"/>
  <c r="F110"/>
  <c r="D111"/>
  <c r="E111" s="1"/>
  <c r="F111"/>
  <c r="D112"/>
  <c r="E112" s="1"/>
  <c r="F112"/>
  <c r="D113"/>
  <c r="E113" s="1"/>
  <c r="F113"/>
  <c r="D114"/>
  <c r="E114"/>
  <c r="F114"/>
  <c r="D9"/>
  <c r="E9" s="1"/>
  <c r="F9"/>
  <c r="D10"/>
  <c r="E10" s="1"/>
  <c r="F10"/>
  <c r="D11"/>
  <c r="E11" s="1"/>
  <c r="F11"/>
  <c r="D12"/>
  <c r="E12" s="1"/>
  <c r="F12"/>
  <c r="D13"/>
  <c r="E13" s="1"/>
  <c r="F13"/>
  <c r="D14"/>
  <c r="E14" s="1"/>
  <c r="F14"/>
  <c r="D15"/>
  <c r="E15" s="1"/>
  <c r="F15"/>
  <c r="D16"/>
  <c r="E16" s="1"/>
  <c r="F16"/>
  <c r="D17"/>
  <c r="E17" s="1"/>
  <c r="F17"/>
  <c r="D18"/>
  <c r="E18" s="1"/>
  <c r="F18"/>
  <c r="D19"/>
  <c r="E19" s="1"/>
  <c r="F19"/>
  <c r="D20"/>
  <c r="E20" s="1"/>
  <c r="F20"/>
  <c r="D21"/>
  <c r="E21" s="1"/>
  <c r="F21"/>
  <c r="D22"/>
  <c r="E22" s="1"/>
  <c r="F22"/>
  <c r="D23"/>
  <c r="E23" s="1"/>
  <c r="F23"/>
  <c r="D24"/>
  <c r="E24" s="1"/>
  <c r="F24"/>
  <c r="D25"/>
  <c r="E25" s="1"/>
  <c r="F25"/>
  <c r="D26"/>
  <c r="E26" s="1"/>
  <c r="F26"/>
  <c r="D27"/>
  <c r="E27" s="1"/>
  <c r="F27"/>
  <c r="D28"/>
  <c r="E28" s="1"/>
  <c r="F28"/>
  <c r="D29"/>
  <c r="E29" s="1"/>
  <c r="F29"/>
  <c r="D30"/>
  <c r="E30" s="1"/>
  <c r="F30"/>
  <c r="D31"/>
  <c r="E31" s="1"/>
  <c r="F31"/>
  <c r="D32"/>
  <c r="E32" s="1"/>
  <c r="F32"/>
  <c r="D33"/>
  <c r="E33" s="1"/>
  <c r="F33"/>
  <c r="D34"/>
  <c r="E34" s="1"/>
  <c r="F34"/>
  <c r="D35"/>
  <c r="E35" s="1"/>
  <c r="F35"/>
  <c r="D36"/>
  <c r="E36" s="1"/>
  <c r="F36"/>
  <c r="D37"/>
  <c r="E37" s="1"/>
  <c r="F37"/>
  <c r="D38"/>
  <c r="E38" s="1"/>
  <c r="F38"/>
  <c r="D39"/>
  <c r="E39" s="1"/>
  <c r="F39"/>
  <c r="D40"/>
  <c r="E40" s="1"/>
  <c r="F40"/>
  <c r="D41"/>
  <c r="E41" s="1"/>
  <c r="F41"/>
  <c r="D42"/>
  <c r="E42" s="1"/>
  <c r="F42"/>
  <c r="D43"/>
  <c r="E43" s="1"/>
  <c r="F43"/>
  <c r="D44"/>
  <c r="E44" s="1"/>
  <c r="F44"/>
  <c r="D45"/>
  <c r="E45" s="1"/>
  <c r="F45"/>
  <c r="D46"/>
  <c r="E46" s="1"/>
  <c r="F46"/>
  <c r="D47"/>
  <c r="E47" s="1"/>
  <c r="F47"/>
  <c r="D48"/>
  <c r="E48" s="1"/>
  <c r="F48"/>
  <c r="F8"/>
  <c r="D8"/>
  <c r="E8" s="1"/>
  <c r="E36" i="6"/>
  <c r="F36" s="1"/>
  <c r="E27"/>
  <c r="F27" s="1"/>
  <c r="G27" s="1"/>
  <c r="E17"/>
  <c r="F17" s="1"/>
  <c r="G17" s="1"/>
  <c r="E8"/>
  <c r="F8" s="1"/>
  <c r="G8" s="1"/>
  <c r="G9" i="4"/>
  <c r="H9" s="1"/>
  <c r="F9"/>
  <c r="F10"/>
  <c r="G10" s="1"/>
  <c r="H10" s="1"/>
  <c r="F11"/>
  <c r="G11" s="1"/>
  <c r="H11" s="1"/>
  <c r="F12"/>
  <c r="G12" s="1"/>
  <c r="H12" s="1"/>
  <c r="F13"/>
  <c r="G13" s="1"/>
  <c r="H13" s="1"/>
  <c r="F14"/>
  <c r="G14" s="1"/>
  <c r="H14" s="1"/>
  <c r="F15"/>
  <c r="G15" s="1"/>
  <c r="H15" s="1"/>
  <c r="F8"/>
  <c r="G8" s="1"/>
  <c r="H8" s="1"/>
  <c r="F115" i="5" l="1"/>
  <c r="H16" i="4" s="1"/>
  <c r="G44" i="6"/>
  <c r="H17" i="4" s="1"/>
  <c r="H18" l="1"/>
</calcChain>
</file>

<file path=xl/sharedStrings.xml><?xml version="1.0" encoding="utf-8"?>
<sst xmlns="http://schemas.openxmlformats.org/spreadsheetml/2006/main" count="261" uniqueCount="212">
  <si>
    <t>IVA</t>
  </si>
  <si>
    <t xml:space="preserve">Stock de equipos </t>
  </si>
  <si>
    <t>DETALLE</t>
  </si>
  <si>
    <t>Cantidades Aproximadas</t>
  </si>
  <si>
    <t>Memoria DDR2 2GB</t>
  </si>
  <si>
    <t>Memoria DDR3 2GB</t>
  </si>
  <si>
    <t>Memoria DDR3 4GB</t>
  </si>
  <si>
    <t>Memoria DDR3 8GB</t>
  </si>
  <si>
    <t>Disco Duro SATA 500</t>
  </si>
  <si>
    <t>Disco Duro SATA 1 TERA</t>
  </si>
  <si>
    <t>Disco Duro PORTABLE 1 TB</t>
  </si>
  <si>
    <t>Disco Duro PORTABLE 2 TB</t>
  </si>
  <si>
    <t>Disco Duro SATA para Portátil 500 GB</t>
  </si>
  <si>
    <t>Disco Duro SATA para Portátil 1 TB</t>
  </si>
  <si>
    <t>Procesador Intel CORE I3 TERCERA GENERACIÓN</t>
  </si>
  <si>
    <t>Procesador Intel CORE I5 TERCERA GENERACIÓN</t>
  </si>
  <si>
    <t>Procesador Intel CORE I7 TERCERA GENERACIÓN</t>
  </si>
  <si>
    <t>Conversor RCA – HDMI</t>
  </si>
  <si>
    <t>Conversor RCA – VGA</t>
  </si>
  <si>
    <t>Conversor VGA – HDMI</t>
  </si>
  <si>
    <t>Cable USB para impresora</t>
  </si>
  <si>
    <t>Cable de Video VGA</t>
  </si>
  <si>
    <t>Cable de datos HDMI</t>
  </si>
  <si>
    <t>Cable de poder</t>
  </si>
  <si>
    <t>Cable de red UTP calibre 6 caja x 305 mts</t>
  </si>
  <si>
    <t>Conector RJ45 x 100 UNIDADES</t>
  </si>
  <si>
    <t>Conector RJ11 x 100 UNIDADES</t>
  </si>
  <si>
    <t>Conector RJ9 x 100 UNIDADES</t>
  </si>
  <si>
    <t>Patch Cord Certificado de 1.8 mts</t>
  </si>
  <si>
    <t>Patch Cord de Certificado 3 mts</t>
  </si>
  <si>
    <t>Patch Cord de Certificado 5 mts</t>
  </si>
  <si>
    <t>Unidad Quemador de DVD SATA DOBLE CAPA - PC</t>
  </si>
  <si>
    <t>Unidad Quemadora externa de DVD SATA DOBLE CAPA – Portable</t>
  </si>
  <si>
    <t>Switch de 8 puertos administrables</t>
  </si>
  <si>
    <t>Switch de 16 puertos administrables</t>
  </si>
  <si>
    <t>Switch de 24 puertos administrables</t>
  </si>
  <si>
    <t>Tarjetas de Red LAN 10/100M/1000</t>
  </si>
  <si>
    <t>Tarjetas  Inalámbricas  de  Red 10/100M/1000</t>
  </si>
  <si>
    <t>PILA LITIO 3V CR2016</t>
  </si>
  <si>
    <t>Teclado USB no genérico</t>
  </si>
  <si>
    <t>Mouse USB ÓPTICO no genérico</t>
  </si>
  <si>
    <t>Monitor de 18,5 pulgadas o superior</t>
  </si>
  <si>
    <t>Multitomas de 6 puertos</t>
  </si>
  <si>
    <t>Extensión de energía x 6 mts</t>
  </si>
  <si>
    <t>Fuente ATX650W</t>
  </si>
  <si>
    <t>IMPRESORAS Y SCANNER</t>
  </si>
  <si>
    <t>Unidad Fusora para HP 9050</t>
  </si>
  <si>
    <t>Unidad Fusora para HP 4345</t>
  </si>
  <si>
    <t>Unidad Fusora para HP 4015</t>
  </si>
  <si>
    <t>Unidad Fusora para HP CP3525</t>
  </si>
  <si>
    <t>Board 9050</t>
  </si>
  <si>
    <t>Pick Roller para HP 4345</t>
  </si>
  <si>
    <t>Pick Roller para HP 4015</t>
  </si>
  <si>
    <t>Separation Pad para HP 4345</t>
  </si>
  <si>
    <t>Separation Pad para HP 4015</t>
  </si>
  <si>
    <t>Rodillos de presión para HP 4345 o HP 4015</t>
  </si>
  <si>
    <t>Acetato Fusor HP 9050</t>
  </si>
  <si>
    <t>Acetato Fusor HP CP3525</t>
  </si>
  <si>
    <t>Acetato Fusor HP 4015</t>
  </si>
  <si>
    <t>Acetato Fusor HP 4345</t>
  </si>
  <si>
    <t>Kit de mantenimiento para Scanner HP8460 / 8470</t>
  </si>
  <si>
    <t>Kit de mantenimiento impresora EPSON TMU 295</t>
  </si>
  <si>
    <t>Cargador original para Portátil HP de 18.5 v 3.5 A</t>
  </si>
  <si>
    <t>Cargador Genérico para Portátil HP de 19 v 4.7 A aguja</t>
  </si>
  <si>
    <t>Cargador original para Portátil Dell 19 v 3.34 A</t>
  </si>
  <si>
    <t>Cargador Genérico para Portátil Dell 19 v 3.34 A</t>
  </si>
  <si>
    <t>Batería para portátil HP, DELL, LENOVO</t>
  </si>
  <si>
    <t>Diadema con micrófono stereo</t>
  </si>
  <si>
    <t>Cámara web HD 2 megapíxeles</t>
  </si>
  <si>
    <t>Micrófono DCN MIC L SILVER</t>
  </si>
  <si>
    <t>DCN FMICB Panel de control de micrófonos</t>
  </si>
  <si>
    <t>DCN FMIC Panel de conexión de micrófonos</t>
  </si>
  <si>
    <t>ADAPTADOR VIDEO HDMI PARA PORTÁTIL</t>
  </si>
  <si>
    <t>ADAPTADORES DE RED PARA PORTÁTIL</t>
  </si>
  <si>
    <t>BANDEJA 4 IMPRESORA HP 9050</t>
  </si>
  <si>
    <t>BATERÍA PORTÁTIL HP 340</t>
  </si>
  <si>
    <t>BOARD PARA EQUIPO HP 6005</t>
  </si>
  <si>
    <t xml:space="preserve">CABLE ADAPTADOR DE CORRIENTE IDE - SATA </t>
  </si>
  <si>
    <t>CABLE PARALELO DE IMPRESORA TMU 295</t>
  </si>
  <si>
    <t>CARGADOR PARA PORTÁTIL TOSHIBA</t>
  </si>
  <si>
    <t>DISCO DURO EXTERNO 4TB</t>
  </si>
  <si>
    <t>FEED ROLLER HP 4015</t>
  </si>
  <si>
    <t>FEED ROLLER HP 4345</t>
  </si>
  <si>
    <t>FEED ROLLER HP 9050</t>
  </si>
  <si>
    <t>FUENTE DE PODER ESPECIFICA</t>
  </si>
  <si>
    <t>FUSER DELIVERY DRIVE ASSEMBLY</t>
  </si>
  <si>
    <t>KIT DE MANTENIMIENTO 4015</t>
  </si>
  <si>
    <t>KIT DE MANTENIMIENTO 4345</t>
  </si>
  <si>
    <t>KIT DE MANTENIMIENTO 9050</t>
  </si>
  <si>
    <t>KIT DE MANTENIMIENTO HP 4015</t>
  </si>
  <si>
    <t>KIT DE MANTENIMIENTO HP 8500</t>
  </si>
  <si>
    <t>KIT MANTENIMIENTO HP 4345 CON PICKUP ROLLER</t>
  </si>
  <si>
    <t>KIT MANTENIMIENTO IMPRESORA HP 830</t>
  </si>
  <si>
    <t>MEMORIA DDR1 1 GB</t>
  </si>
  <si>
    <t xml:space="preserve">MEMORIAS FLASH </t>
  </si>
  <si>
    <t xml:space="preserve">MOUSE INALÁMBRICO </t>
  </si>
  <si>
    <t>PANTALLA TOUCH PANEL IMPRESORA HP 500</t>
  </si>
  <si>
    <t>PICK UP ROLLER SCANNER HP8460</t>
  </si>
  <si>
    <t>PICKUP ROLLER HP 4555</t>
  </si>
  <si>
    <t>PICKUP ROLLER HP 9050</t>
  </si>
  <si>
    <t>PINZA VOLTIAMPERIMÉTRICA</t>
  </si>
  <si>
    <t>PUERTA LATERAL DE BANDEJA NO. 4 HP 9050</t>
  </si>
  <si>
    <t>RETENEDOR DE DOCUMENTOS IMPRESORA HP 9050</t>
  </si>
  <si>
    <t>RODILLOS DE PRESIÓN M830</t>
  </si>
  <si>
    <t>ROUTER INALÁMBRICO</t>
  </si>
  <si>
    <t>SEPARATION PAD SCANNER</t>
  </si>
  <si>
    <t>STORAGE FUENTE DE PODER</t>
  </si>
  <si>
    <t>TARJETA DE VOLTAJE UPS PLENARIA</t>
  </si>
  <si>
    <t>TOUCH PANEL HP 525</t>
  </si>
  <si>
    <t>UNIDAD FUSORA HP 4555</t>
  </si>
  <si>
    <t>VENTILADOR PARA AIRE ACONDICIONADO</t>
  </si>
  <si>
    <t>ITEM</t>
  </si>
  <si>
    <t>Bolsa de Repuestos</t>
  </si>
  <si>
    <t>Mantenimientos Equipos de Computo</t>
  </si>
  <si>
    <t>Mantenimientos Solución Plenaria</t>
  </si>
  <si>
    <t>Mantenimientos Solución Asistencia Comisiones</t>
  </si>
  <si>
    <t>Mantenimientos UPS</t>
  </si>
  <si>
    <t>Mantenimientos Aires Acondicionados Especializados</t>
  </si>
  <si>
    <t>Mantenimientos  Centro de Datos Datacenter</t>
  </si>
  <si>
    <t>Cantidad</t>
  </si>
  <si>
    <t>Tipo Equipo</t>
  </si>
  <si>
    <t>Pc Escritorio Micro torre</t>
  </si>
  <si>
    <t>PORTÁTIL</t>
  </si>
  <si>
    <t>VideoBeam</t>
  </si>
  <si>
    <t>COMPONENTES</t>
  </si>
  <si>
    <t>PRECIO FIJO UNITARIO ANTES DE IVA</t>
  </si>
  <si>
    <t>PRECIO UNITARIO INCLUIDO IVA</t>
  </si>
  <si>
    <t>DETALLE DEL COMPONENTE</t>
  </si>
  <si>
    <t>Mantenimiento redes inalambricas</t>
  </si>
  <si>
    <t>Atencion Mesa de Servicios (Incluye operación y personal)</t>
  </si>
  <si>
    <t>Mantenimientos Preventivos  y correctivos</t>
  </si>
  <si>
    <t>GL(De acuerdo a anexo)</t>
  </si>
  <si>
    <t>PLAZO-PERIODICIDAD ANUAL</t>
  </si>
  <si>
    <t>VALOR COMPONENTE INCLUIDO IVA</t>
  </si>
  <si>
    <t>Características Mínimas</t>
  </si>
  <si>
    <t>Marca</t>
  </si>
  <si>
    <t xml:space="preserve">DELL, HP, ASUS, APPLE, COMPAQ, ACER Y LENOVO no remano facturados ni clones </t>
  </si>
  <si>
    <t>Disco Duro</t>
  </si>
  <si>
    <t>500 Gb</t>
  </si>
  <si>
    <t>Tecnología del Procesador</t>
  </si>
  <si>
    <t xml:space="preserve">i5 o superior sexta generación </t>
  </si>
  <si>
    <t>Memoria RAM Instalada</t>
  </si>
  <si>
    <t>4 Gb</t>
  </si>
  <si>
    <t>Monitor</t>
  </si>
  <si>
    <t>18,5" LED o superior</t>
  </si>
  <si>
    <t>Unidad de CD ROM</t>
  </si>
  <si>
    <t>DOBLE CAPA - RW RAM</t>
  </si>
  <si>
    <t>Sistema Operativo</t>
  </si>
  <si>
    <t>Windows 7 o superior (siempre versión profesional a nombre del Senado)</t>
  </si>
  <si>
    <t>Software Base</t>
  </si>
  <si>
    <t>Office estándar última versión con licencia OLP Gov a nombre del Senado</t>
  </si>
  <si>
    <t xml:space="preserve">DELL, HP, ASUS, TOSHIBA, SAMSUNG, SONY, APPLE, COMPAQ, ACER Y LENOVO, no remano facturados ni clones </t>
  </si>
  <si>
    <t>Disco duro</t>
  </si>
  <si>
    <t>i5 o superior sexta generación</t>
  </si>
  <si>
    <t>Tamaño</t>
  </si>
  <si>
    <t>14,5" o superior</t>
  </si>
  <si>
    <t>DOBLE CAPA RW RAM  - Opcional unidad externa</t>
  </si>
  <si>
    <t>Sotfware Base</t>
  </si>
  <si>
    <t>Office estándar ultima versión con licencia OLP Gov a nombre del Senado</t>
  </si>
  <si>
    <t xml:space="preserve">otros </t>
  </si>
  <si>
    <t xml:space="preserve">Maletín </t>
  </si>
  <si>
    <t>Impresora Multifuncional Blanco y negro (laser)</t>
  </si>
  <si>
    <t xml:space="preserve">EPSON, HP, CANON, BROTHER, LEXMARK, DELL, KYOSERA, RICOH, KONICA Y APPLE no remanufacturados ni clones </t>
  </si>
  <si>
    <t>Velocidad</t>
  </si>
  <si>
    <t>45 ppm Primera página en 8,5 sg</t>
  </si>
  <si>
    <t>Resolución</t>
  </si>
  <si>
    <t>1200 ppp</t>
  </si>
  <si>
    <t>Memoria</t>
  </si>
  <si>
    <t>256 MB</t>
  </si>
  <si>
    <t>Capacidad</t>
  </si>
  <si>
    <t>Máx. 1600 hojas y 75 sobres</t>
  </si>
  <si>
    <t>Tarjeta de red</t>
  </si>
  <si>
    <t>10/100/100</t>
  </si>
  <si>
    <t>Impresión Doble cara</t>
  </si>
  <si>
    <t>automático  no se acepta manual</t>
  </si>
  <si>
    <t>Servicio</t>
  </si>
  <si>
    <t>Multifuncional</t>
  </si>
  <si>
    <t>EPSON, HP, INFOCUS, NEC, MITSUBISHI, LG, SANSUNG, JVC Y SANYO</t>
  </si>
  <si>
    <t>Luminosidad</t>
  </si>
  <si>
    <t>Mayor a 2.500 lúmens</t>
  </si>
  <si>
    <t>Peso</t>
  </si>
  <si>
    <t>Inferior a 2 kg</t>
  </si>
  <si>
    <t>XGA</t>
  </si>
  <si>
    <t>Conexión</t>
  </si>
  <si>
    <t>HDMI, VGA y RCA</t>
  </si>
  <si>
    <t>10/100/1000</t>
  </si>
  <si>
    <t>Repuesto</t>
  </si>
  <si>
    <t>Un bombillo de respaldo para cada unidad.</t>
  </si>
  <si>
    <t>Precio fijo unitario antes de IVA</t>
  </si>
  <si>
    <t>Precio unitario incluido IVA</t>
  </si>
  <si>
    <t>Valor total del item</t>
  </si>
  <si>
    <t>SOLO DILIGENCIAR LA COLUMNA EN VERDE</t>
  </si>
  <si>
    <t>TOTAL COMPONENTE</t>
  </si>
  <si>
    <t>PRECIO FIJO UNITARIO INCLUIDO IVA</t>
  </si>
  <si>
    <t>VALOR TOTAL ITEM</t>
  </si>
  <si>
    <t>VALOR TOTAL BOLSA DE REPUESTOS</t>
  </si>
  <si>
    <t>VALOR TOTAL DE LOS COMPONENTES</t>
  </si>
  <si>
    <t>CIUDAD Y FECHA:</t>
  </si>
  <si>
    <t>IDENTIFICACION DEL PROCESO</t>
  </si>
  <si>
    <t>CONTRATACION DE LA MESA DE SERVICIOS, BOLSA DE REPUESTOS, STOCK DE EQUIPOS DE COMPUTO Y EL MANTENIMIENTO DE LA INFRAESTRUCTURA TECNOLOGICA QUE SOPORTA LA OPERACION DEL SENADO DE LA REPUBLICA</t>
  </si>
  <si>
    <t>ENTIDAD</t>
  </si>
  <si>
    <t>SENADO DE LA REPUBLICA</t>
  </si>
  <si>
    <t>ATENTAMENTE</t>
  </si>
  <si>
    <t>NOMBRE DE LA EMPRESA</t>
  </si>
  <si>
    <t>NIT</t>
  </si>
  <si>
    <t>CEDULA DE CIUDADANIA</t>
  </si>
  <si>
    <t>FIRMA DEL REP. LEGAL O PERSONA AUTORIZADA</t>
  </si>
  <si>
    <t>NOMBRE DEL REPRESENTANTE LEGAL O PERSONA AUTORIZADA</t>
  </si>
  <si>
    <t>------------------------------------------------------------------------------</t>
  </si>
  <si>
    <t>ENVIAR  EN EXCEL Y EN PAPELERIA DE LA EMPRESA</t>
  </si>
  <si>
    <t>VIGENCIA DE LA COTIZACION : 120 DIAS</t>
  </si>
  <si>
    <t>INCLUYE ACTIVIDADES Y PERSONAL</t>
  </si>
</sst>
</file>

<file path=xl/styles.xml><?xml version="1.0" encoding="utf-8"?>
<styleSheet xmlns="http://schemas.openxmlformats.org/spreadsheetml/2006/main">
  <numFmts count="1">
    <numFmt numFmtId="44" formatCode="_(&quot;$&quot;\ * #,##0.00_);_(&quot;$&quot;\ * \(#,##0.00\);_(&quot;$&quot;\ 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7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0" fillId="0" borderId="2" xfId="0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44" fontId="0" fillId="0" borderId="1" xfId="1" applyFont="1" applyBorder="1" applyAlignment="1">
      <alignment horizontal="center"/>
    </xf>
    <xf numFmtId="44" fontId="0" fillId="0" borderId="1" xfId="0" applyNumberFormat="1" applyBorder="1"/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1" xfId="0" applyFont="1" applyBorder="1" applyAlignment="1">
      <alignment horizontal="justify" vertical="center" wrapText="1"/>
    </xf>
    <xf numFmtId="0" fontId="3" fillId="0" borderId="0" xfId="0" applyFont="1"/>
    <xf numFmtId="0" fontId="4" fillId="2" borderId="14" xfId="0" applyFont="1" applyFill="1" applyBorder="1" applyAlignment="1">
      <alignment horizontal="center" vertical="center" wrapText="1"/>
    </xf>
    <xf numFmtId="0" fontId="2" fillId="0" borderId="0" xfId="0" applyFont="1" applyAlignment="1"/>
    <xf numFmtId="44" fontId="0" fillId="5" borderId="1" xfId="1" applyFont="1" applyFill="1" applyBorder="1" applyAlignment="1"/>
    <xf numFmtId="0" fontId="0" fillId="0" borderId="1" xfId="0" applyFill="1" applyBorder="1" applyAlignment="1">
      <alignment horizontal="center" vertical="center" wrapText="1"/>
    </xf>
    <xf numFmtId="0" fontId="4" fillId="2" borderId="15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horizontal="center" vertical="center" wrapText="1"/>
    </xf>
    <xf numFmtId="44" fontId="1" fillId="0" borderId="1" xfId="1" applyFont="1" applyBorder="1" applyAlignment="1">
      <alignment vertical="center" wrapText="1"/>
    </xf>
    <xf numFmtId="44" fontId="0" fillId="0" borderId="1" xfId="1" applyFont="1" applyBorder="1"/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4" fontId="2" fillId="0" borderId="1" xfId="0" applyNumberFormat="1" applyFont="1" applyBorder="1"/>
    <xf numFmtId="44" fontId="1" fillId="5" borderId="1" xfId="1" applyFont="1" applyFill="1" applyBorder="1" applyAlignment="1">
      <alignment vertical="center" wrapText="1"/>
    </xf>
    <xf numFmtId="44" fontId="0" fillId="0" borderId="2" xfId="0" applyNumberFormat="1" applyBorder="1"/>
    <xf numFmtId="0" fontId="0" fillId="0" borderId="0" xfId="0" quotePrefix="1"/>
    <xf numFmtId="0" fontId="4" fillId="2" borderId="2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44" fontId="0" fillId="0" borderId="2" xfId="1" applyFont="1" applyBorder="1" applyAlignment="1">
      <alignment horizontal="center" vertical="center" wrapText="1"/>
    </xf>
    <xf numFmtId="44" fontId="0" fillId="0" borderId="3" xfId="1" applyFont="1" applyBorder="1" applyAlignment="1">
      <alignment horizontal="center" vertical="center" wrapText="1"/>
    </xf>
    <xf numFmtId="44" fontId="0" fillId="0" borderId="4" xfId="1" applyFont="1" applyBorder="1" applyAlignment="1">
      <alignment horizontal="center" vertical="center" wrapText="1"/>
    </xf>
    <xf numFmtId="44" fontId="0" fillId="5" borderId="2" xfId="1" applyFont="1" applyFill="1" applyBorder="1" applyAlignment="1">
      <alignment horizontal="center" vertical="center" wrapText="1"/>
    </xf>
    <xf numFmtId="44" fontId="0" fillId="5" borderId="3" xfId="1" applyFont="1" applyFill="1" applyBorder="1" applyAlignment="1">
      <alignment horizontal="center" vertical="center" wrapText="1"/>
    </xf>
    <xf numFmtId="44" fontId="0" fillId="5" borderId="4" xfId="1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44" fontId="0" fillId="0" borderId="2" xfId="0" applyNumberFormat="1" applyBorder="1" applyAlignment="1">
      <alignment horizontal="center" vertical="center" wrapText="1"/>
    </xf>
    <xf numFmtId="44" fontId="0" fillId="0" borderId="3" xfId="0" applyNumberFormat="1" applyBorder="1" applyAlignment="1">
      <alignment horizontal="center" vertical="center" wrapText="1"/>
    </xf>
    <xf numFmtId="44" fontId="0" fillId="0" borderId="4" xfId="0" applyNumberForma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4" fontId="0" fillId="5" borderId="16" xfId="1" applyFont="1" applyFill="1" applyBorder="1" applyAlignment="1">
      <alignment horizontal="center" vertical="center" wrapText="1"/>
    </xf>
    <xf numFmtId="44" fontId="0" fillId="5" borderId="17" xfId="1" applyFont="1" applyFill="1" applyBorder="1" applyAlignment="1">
      <alignment horizontal="center" vertical="center" wrapText="1"/>
    </xf>
    <xf numFmtId="44" fontId="0" fillId="5" borderId="18" xfId="1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topLeftCell="A10" workbookViewId="0">
      <selection activeCell="C25" sqref="C25"/>
    </sheetView>
  </sheetViews>
  <sheetFormatPr baseColWidth="10" defaultRowHeight="15"/>
  <cols>
    <col min="2" max="2" width="27.28515625" bestFit="1" customWidth="1"/>
    <col min="3" max="3" width="27.28515625" customWidth="1"/>
    <col min="4" max="4" width="27.28515625" bestFit="1" customWidth="1"/>
    <col min="5" max="5" width="33.7109375" bestFit="1" customWidth="1"/>
    <col min="6" max="6" width="14.5703125" bestFit="1" customWidth="1"/>
    <col min="7" max="7" width="34.140625" bestFit="1" customWidth="1"/>
    <col min="8" max="8" width="33.5703125" bestFit="1" customWidth="1"/>
  </cols>
  <sheetData>
    <row r="1" spans="1:8">
      <c r="A1" s="18" t="s">
        <v>197</v>
      </c>
      <c r="B1" s="18"/>
    </row>
    <row r="2" spans="1:8" ht="15.75" customHeight="1">
      <c r="A2" s="18" t="s">
        <v>198</v>
      </c>
      <c r="B2" s="18"/>
      <c r="C2" s="29" t="s">
        <v>199</v>
      </c>
    </row>
    <row r="3" spans="1:8">
      <c r="A3" s="18" t="s">
        <v>200</v>
      </c>
      <c r="C3" t="s">
        <v>201</v>
      </c>
    </row>
    <row r="6" spans="1:8">
      <c r="A6" s="18" t="s">
        <v>191</v>
      </c>
    </row>
    <row r="7" spans="1:8">
      <c r="A7" s="10" t="s">
        <v>111</v>
      </c>
      <c r="B7" s="12" t="s">
        <v>124</v>
      </c>
      <c r="C7" s="12" t="s">
        <v>127</v>
      </c>
      <c r="D7" s="19" t="s">
        <v>132</v>
      </c>
      <c r="E7" s="19" t="s">
        <v>125</v>
      </c>
      <c r="F7" s="19" t="s">
        <v>0</v>
      </c>
      <c r="G7" s="19" t="s">
        <v>126</v>
      </c>
      <c r="H7" s="19" t="s">
        <v>133</v>
      </c>
    </row>
    <row r="8" spans="1:8" ht="30" customHeight="1">
      <c r="A8" s="20">
        <v>1</v>
      </c>
      <c r="B8" s="21" t="s">
        <v>129</v>
      </c>
      <c r="C8" s="21" t="s">
        <v>211</v>
      </c>
      <c r="D8" s="17">
        <v>12</v>
      </c>
      <c r="E8" s="32"/>
      <c r="F8" s="22">
        <f>E8*(19%)</f>
        <v>0</v>
      </c>
      <c r="G8" s="23">
        <f>F8+E8</f>
        <v>0</v>
      </c>
      <c r="H8" s="23">
        <f>G8*D8</f>
        <v>0</v>
      </c>
    </row>
    <row r="9" spans="1:8" ht="30">
      <c r="A9" s="51">
        <v>2</v>
      </c>
      <c r="B9" s="54" t="s">
        <v>130</v>
      </c>
      <c r="C9" s="9" t="s">
        <v>113</v>
      </c>
      <c r="D9" s="15">
        <v>3</v>
      </c>
      <c r="E9" s="32"/>
      <c r="F9" s="22">
        <f t="shared" ref="F9:F15" si="0">E9*(19%)</f>
        <v>0</v>
      </c>
      <c r="G9" s="23">
        <f t="shared" ref="G9:G15" si="1">F9+E9</f>
        <v>0</v>
      </c>
      <c r="H9" s="23">
        <f t="shared" ref="H9:H15" si="2">G9*D9</f>
        <v>0</v>
      </c>
    </row>
    <row r="10" spans="1:8" ht="30">
      <c r="A10" s="52"/>
      <c r="B10" s="54"/>
      <c r="C10" s="9" t="s">
        <v>114</v>
      </c>
      <c r="D10" s="15">
        <v>3</v>
      </c>
      <c r="E10" s="32"/>
      <c r="F10" s="22">
        <f t="shared" si="0"/>
        <v>0</v>
      </c>
      <c r="G10" s="23">
        <f t="shared" si="1"/>
        <v>0</v>
      </c>
      <c r="H10" s="23">
        <f t="shared" si="2"/>
        <v>0</v>
      </c>
    </row>
    <row r="11" spans="1:8" ht="30">
      <c r="A11" s="52"/>
      <c r="B11" s="54"/>
      <c r="C11" s="9" t="s">
        <v>115</v>
      </c>
      <c r="D11" s="15">
        <v>3</v>
      </c>
      <c r="E11" s="32"/>
      <c r="F11" s="22">
        <f t="shared" si="0"/>
        <v>0</v>
      </c>
      <c r="G11" s="23">
        <f t="shared" si="1"/>
        <v>0</v>
      </c>
      <c r="H11" s="23">
        <f t="shared" si="2"/>
        <v>0</v>
      </c>
    </row>
    <row r="12" spans="1:8">
      <c r="A12" s="52"/>
      <c r="B12" s="54"/>
      <c r="C12" s="9" t="s">
        <v>116</v>
      </c>
      <c r="D12" s="15">
        <v>4</v>
      </c>
      <c r="E12" s="32"/>
      <c r="F12" s="22">
        <f t="shared" si="0"/>
        <v>0</v>
      </c>
      <c r="G12" s="23">
        <f t="shared" si="1"/>
        <v>0</v>
      </c>
      <c r="H12" s="23">
        <f t="shared" si="2"/>
        <v>0</v>
      </c>
    </row>
    <row r="13" spans="1:8" ht="45">
      <c r="A13" s="52"/>
      <c r="B13" s="54"/>
      <c r="C13" s="9" t="s">
        <v>117</v>
      </c>
      <c r="D13" s="15">
        <v>12</v>
      </c>
      <c r="E13" s="32"/>
      <c r="F13" s="22">
        <f t="shared" si="0"/>
        <v>0</v>
      </c>
      <c r="G13" s="23">
        <f t="shared" si="1"/>
        <v>0</v>
      </c>
      <c r="H13" s="23">
        <f t="shared" si="2"/>
        <v>0</v>
      </c>
    </row>
    <row r="14" spans="1:8" ht="30">
      <c r="A14" s="52"/>
      <c r="B14" s="54"/>
      <c r="C14" s="9" t="s">
        <v>118</v>
      </c>
      <c r="D14" s="15">
        <v>2</v>
      </c>
      <c r="E14" s="32"/>
      <c r="F14" s="22">
        <f t="shared" si="0"/>
        <v>0</v>
      </c>
      <c r="G14" s="23">
        <f t="shared" si="1"/>
        <v>0</v>
      </c>
      <c r="H14" s="23">
        <f t="shared" si="2"/>
        <v>0</v>
      </c>
    </row>
    <row r="15" spans="1:8" ht="30">
      <c r="A15" s="53"/>
      <c r="B15" s="54"/>
      <c r="C15" s="9" t="s">
        <v>128</v>
      </c>
      <c r="D15" s="15">
        <v>2</v>
      </c>
      <c r="E15" s="32"/>
      <c r="F15" s="22">
        <f t="shared" si="0"/>
        <v>0</v>
      </c>
      <c r="G15" s="23">
        <f t="shared" si="1"/>
        <v>0</v>
      </c>
      <c r="H15" s="23">
        <f t="shared" si="2"/>
        <v>0</v>
      </c>
    </row>
    <row r="16" spans="1:8">
      <c r="A16" s="11">
        <v>3</v>
      </c>
      <c r="B16" s="21" t="s">
        <v>112</v>
      </c>
      <c r="C16" s="21"/>
      <c r="D16" s="16" t="s">
        <v>131</v>
      </c>
      <c r="E16" s="48"/>
      <c r="F16" s="49"/>
      <c r="G16" s="50"/>
      <c r="H16" s="23">
        <f>'BOLSA DE REPUESTOS'!F115</f>
        <v>0</v>
      </c>
    </row>
    <row r="17" spans="1:8">
      <c r="A17" s="33">
        <v>4</v>
      </c>
      <c r="B17" s="10" t="s">
        <v>1</v>
      </c>
      <c r="C17" s="10"/>
      <c r="D17" s="47" t="s">
        <v>131</v>
      </c>
      <c r="E17" s="48"/>
      <c r="F17" s="49"/>
      <c r="G17" s="50"/>
      <c r="H17" s="42">
        <f>'STOCK DE EQUIPOS'!G44</f>
        <v>0</v>
      </c>
    </row>
    <row r="18" spans="1:8">
      <c r="G18" s="13" t="s">
        <v>196</v>
      </c>
      <c r="H18" s="23">
        <f>SUM(H8:H17)</f>
        <v>0</v>
      </c>
    </row>
    <row r="19" spans="1:8">
      <c r="A19" s="18" t="s">
        <v>202</v>
      </c>
    </row>
    <row r="23" spans="1:8">
      <c r="A23" s="43" t="s">
        <v>208</v>
      </c>
    </row>
    <row r="24" spans="1:8">
      <c r="A24" s="18" t="s">
        <v>206</v>
      </c>
    </row>
    <row r="25" spans="1:8">
      <c r="A25" s="18" t="s">
        <v>207</v>
      </c>
    </row>
    <row r="26" spans="1:8">
      <c r="A26" s="18" t="s">
        <v>205</v>
      </c>
    </row>
    <row r="27" spans="1:8">
      <c r="A27" s="18" t="s">
        <v>203</v>
      </c>
    </row>
    <row r="28" spans="1:8">
      <c r="A28" s="18" t="s">
        <v>204</v>
      </c>
    </row>
    <row r="29" spans="1:8">
      <c r="A29" s="18" t="s">
        <v>210</v>
      </c>
    </row>
    <row r="30" spans="1:8">
      <c r="A30" s="18" t="s">
        <v>209</v>
      </c>
    </row>
  </sheetData>
  <mergeCells count="4">
    <mergeCell ref="E16:G16"/>
    <mergeCell ref="E17:G17"/>
    <mergeCell ref="A9:A15"/>
    <mergeCell ref="B9:B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29"/>
  <sheetViews>
    <sheetView topLeftCell="A107" workbookViewId="0">
      <selection activeCell="A129" sqref="A129"/>
    </sheetView>
  </sheetViews>
  <sheetFormatPr baseColWidth="10" defaultRowHeight="15"/>
  <cols>
    <col min="1" max="1" width="58.85546875" bestFit="1" customWidth="1"/>
    <col min="2" max="2" width="11.42578125" style="14"/>
    <col min="3" max="3" width="22.42578125" bestFit="1" customWidth="1"/>
    <col min="5" max="5" width="34.42578125" bestFit="1" customWidth="1"/>
    <col min="6" max="6" width="15.5703125" bestFit="1" customWidth="1"/>
  </cols>
  <sheetData>
    <row r="1" spans="1:6">
      <c r="A1" s="18" t="s">
        <v>197</v>
      </c>
      <c r="B1" s="18"/>
    </row>
    <row r="2" spans="1:6" ht="56.25" customHeight="1">
      <c r="A2" s="18" t="s">
        <v>198</v>
      </c>
      <c r="B2" s="18"/>
      <c r="C2" s="55" t="s">
        <v>199</v>
      </c>
      <c r="D2" s="55"/>
      <c r="E2" s="55"/>
      <c r="F2" s="55"/>
    </row>
    <row r="3" spans="1:6">
      <c r="A3" s="18" t="s">
        <v>200</v>
      </c>
      <c r="B3"/>
      <c r="C3" t="s">
        <v>201</v>
      </c>
    </row>
    <row r="4" spans="1:6">
      <c r="B4"/>
    </row>
    <row r="5" spans="1:6">
      <c r="B5"/>
    </row>
    <row r="6" spans="1:6" ht="15.75" thickBot="1">
      <c r="A6" s="18" t="s">
        <v>191</v>
      </c>
    </row>
    <row r="7" spans="1:6" ht="25.5" customHeight="1">
      <c r="A7" s="34" t="s">
        <v>2</v>
      </c>
      <c r="B7" s="35" t="s">
        <v>3</v>
      </c>
      <c r="C7" s="1" t="s">
        <v>125</v>
      </c>
      <c r="D7" s="44" t="s">
        <v>0</v>
      </c>
      <c r="E7" s="44" t="s">
        <v>193</v>
      </c>
      <c r="F7" s="44" t="s">
        <v>194</v>
      </c>
    </row>
    <row r="8" spans="1:6">
      <c r="A8" s="2" t="s">
        <v>4</v>
      </c>
      <c r="B8" s="7">
        <v>10</v>
      </c>
      <c r="C8" s="41"/>
      <c r="D8" s="37">
        <f>19%*C8</f>
        <v>0</v>
      </c>
      <c r="E8" s="23">
        <f>C8+D8</f>
        <v>0</v>
      </c>
      <c r="F8" s="23">
        <f t="shared" ref="F8:F48" si="0">C8*B8</f>
        <v>0</v>
      </c>
    </row>
    <row r="9" spans="1:6">
      <c r="A9" s="2" t="s">
        <v>5</v>
      </c>
      <c r="B9" s="7">
        <v>10</v>
      </c>
      <c r="C9" s="41"/>
      <c r="D9" s="37">
        <f t="shared" ref="D9:D72" si="1">19%*C9</f>
        <v>0</v>
      </c>
      <c r="E9" s="23">
        <f t="shared" ref="E9:E48" si="2">C9+D9</f>
        <v>0</v>
      </c>
      <c r="F9" s="23">
        <f t="shared" si="0"/>
        <v>0</v>
      </c>
    </row>
    <row r="10" spans="1:6">
      <c r="A10" s="2" t="s">
        <v>6</v>
      </c>
      <c r="B10" s="7">
        <v>10</v>
      </c>
      <c r="C10" s="41"/>
      <c r="D10" s="37">
        <f t="shared" si="1"/>
        <v>0</v>
      </c>
      <c r="E10" s="23">
        <f t="shared" si="2"/>
        <v>0</v>
      </c>
      <c r="F10" s="23">
        <f t="shared" si="0"/>
        <v>0</v>
      </c>
    </row>
    <row r="11" spans="1:6">
      <c r="A11" s="2" t="s">
        <v>7</v>
      </c>
      <c r="B11" s="7">
        <v>10</v>
      </c>
      <c r="C11" s="41"/>
      <c r="D11" s="37">
        <f t="shared" si="1"/>
        <v>0</v>
      </c>
      <c r="E11" s="23">
        <f t="shared" si="2"/>
        <v>0</v>
      </c>
      <c r="F11" s="23">
        <f t="shared" si="0"/>
        <v>0</v>
      </c>
    </row>
    <row r="12" spans="1:6">
      <c r="A12" s="2" t="s">
        <v>8</v>
      </c>
      <c r="B12" s="7">
        <v>20</v>
      </c>
      <c r="C12" s="41"/>
      <c r="D12" s="37">
        <f t="shared" si="1"/>
        <v>0</v>
      </c>
      <c r="E12" s="23">
        <f t="shared" si="2"/>
        <v>0</v>
      </c>
      <c r="F12" s="23">
        <f t="shared" si="0"/>
        <v>0</v>
      </c>
    </row>
    <row r="13" spans="1:6">
      <c r="A13" s="2" t="s">
        <v>9</v>
      </c>
      <c r="B13" s="7">
        <v>10</v>
      </c>
      <c r="C13" s="41"/>
      <c r="D13" s="37">
        <f t="shared" si="1"/>
        <v>0</v>
      </c>
      <c r="E13" s="23">
        <f t="shared" si="2"/>
        <v>0</v>
      </c>
      <c r="F13" s="23">
        <f t="shared" si="0"/>
        <v>0</v>
      </c>
    </row>
    <row r="14" spans="1:6">
      <c r="A14" s="2" t="s">
        <v>10</v>
      </c>
      <c r="B14" s="7">
        <v>30</v>
      </c>
      <c r="C14" s="41"/>
      <c r="D14" s="37">
        <f t="shared" si="1"/>
        <v>0</v>
      </c>
      <c r="E14" s="23">
        <f t="shared" si="2"/>
        <v>0</v>
      </c>
      <c r="F14" s="23">
        <f t="shared" si="0"/>
        <v>0</v>
      </c>
    </row>
    <row r="15" spans="1:6">
      <c r="A15" s="2" t="s">
        <v>11</v>
      </c>
      <c r="B15" s="7">
        <v>20</v>
      </c>
      <c r="C15" s="41"/>
      <c r="D15" s="37">
        <f t="shared" si="1"/>
        <v>0</v>
      </c>
      <c r="E15" s="23">
        <f t="shared" si="2"/>
        <v>0</v>
      </c>
      <c r="F15" s="23">
        <f t="shared" si="0"/>
        <v>0</v>
      </c>
    </row>
    <row r="16" spans="1:6">
      <c r="A16" s="2" t="s">
        <v>12</v>
      </c>
      <c r="B16" s="7">
        <v>15</v>
      </c>
      <c r="C16" s="41"/>
      <c r="D16" s="37">
        <f t="shared" si="1"/>
        <v>0</v>
      </c>
      <c r="E16" s="23">
        <f t="shared" si="2"/>
        <v>0</v>
      </c>
      <c r="F16" s="23">
        <f t="shared" si="0"/>
        <v>0</v>
      </c>
    </row>
    <row r="17" spans="1:6">
      <c r="A17" s="2" t="s">
        <v>13</v>
      </c>
      <c r="B17" s="7">
        <v>5</v>
      </c>
      <c r="C17" s="41"/>
      <c r="D17" s="37">
        <f t="shared" si="1"/>
        <v>0</v>
      </c>
      <c r="E17" s="23">
        <f t="shared" si="2"/>
        <v>0</v>
      </c>
      <c r="F17" s="23">
        <f t="shared" si="0"/>
        <v>0</v>
      </c>
    </row>
    <row r="18" spans="1:6">
      <c r="A18" s="2" t="s">
        <v>14</v>
      </c>
      <c r="B18" s="7">
        <v>2</v>
      </c>
      <c r="C18" s="41"/>
      <c r="D18" s="37">
        <f t="shared" si="1"/>
        <v>0</v>
      </c>
      <c r="E18" s="23">
        <f t="shared" si="2"/>
        <v>0</v>
      </c>
      <c r="F18" s="23">
        <f t="shared" si="0"/>
        <v>0</v>
      </c>
    </row>
    <row r="19" spans="1:6">
      <c r="A19" s="2" t="s">
        <v>15</v>
      </c>
      <c r="B19" s="7">
        <v>2</v>
      </c>
      <c r="C19" s="41"/>
      <c r="D19" s="37">
        <f t="shared" si="1"/>
        <v>0</v>
      </c>
      <c r="E19" s="23">
        <f t="shared" si="2"/>
        <v>0</v>
      </c>
      <c r="F19" s="23">
        <f t="shared" si="0"/>
        <v>0</v>
      </c>
    </row>
    <row r="20" spans="1:6">
      <c r="A20" s="2" t="s">
        <v>16</v>
      </c>
      <c r="B20" s="7">
        <v>2</v>
      </c>
      <c r="C20" s="41"/>
      <c r="D20" s="37">
        <f t="shared" si="1"/>
        <v>0</v>
      </c>
      <c r="E20" s="23">
        <f t="shared" si="2"/>
        <v>0</v>
      </c>
      <c r="F20" s="23">
        <f t="shared" si="0"/>
        <v>0</v>
      </c>
    </row>
    <row r="21" spans="1:6">
      <c r="A21" s="2" t="s">
        <v>17</v>
      </c>
      <c r="B21" s="7">
        <v>1</v>
      </c>
      <c r="C21" s="41"/>
      <c r="D21" s="37">
        <f t="shared" si="1"/>
        <v>0</v>
      </c>
      <c r="E21" s="23">
        <f t="shared" si="2"/>
        <v>0</v>
      </c>
      <c r="F21" s="23">
        <f t="shared" si="0"/>
        <v>0</v>
      </c>
    </row>
    <row r="22" spans="1:6">
      <c r="A22" s="2" t="s">
        <v>18</v>
      </c>
      <c r="B22" s="7">
        <v>1</v>
      </c>
      <c r="C22" s="41"/>
      <c r="D22" s="37">
        <f t="shared" si="1"/>
        <v>0</v>
      </c>
      <c r="E22" s="23">
        <f t="shared" si="2"/>
        <v>0</v>
      </c>
      <c r="F22" s="23">
        <f t="shared" si="0"/>
        <v>0</v>
      </c>
    </row>
    <row r="23" spans="1:6">
      <c r="A23" s="2" t="s">
        <v>19</v>
      </c>
      <c r="B23" s="7">
        <v>1</v>
      </c>
      <c r="C23" s="41"/>
      <c r="D23" s="37">
        <f t="shared" si="1"/>
        <v>0</v>
      </c>
      <c r="E23" s="23">
        <f t="shared" si="2"/>
        <v>0</v>
      </c>
      <c r="F23" s="23">
        <f t="shared" si="0"/>
        <v>0</v>
      </c>
    </row>
    <row r="24" spans="1:6">
      <c r="A24" s="2" t="s">
        <v>20</v>
      </c>
      <c r="B24" s="7">
        <v>15</v>
      </c>
      <c r="C24" s="41"/>
      <c r="D24" s="37">
        <f t="shared" si="1"/>
        <v>0</v>
      </c>
      <c r="E24" s="23">
        <f t="shared" si="2"/>
        <v>0</v>
      </c>
      <c r="F24" s="23">
        <f t="shared" si="0"/>
        <v>0</v>
      </c>
    </row>
    <row r="25" spans="1:6">
      <c r="A25" s="2" t="s">
        <v>21</v>
      </c>
      <c r="B25" s="7">
        <v>30</v>
      </c>
      <c r="C25" s="41"/>
      <c r="D25" s="37">
        <f t="shared" si="1"/>
        <v>0</v>
      </c>
      <c r="E25" s="23">
        <f t="shared" si="2"/>
        <v>0</v>
      </c>
      <c r="F25" s="23">
        <f t="shared" si="0"/>
        <v>0</v>
      </c>
    </row>
    <row r="26" spans="1:6">
      <c r="A26" s="2" t="s">
        <v>22</v>
      </c>
      <c r="B26" s="7">
        <v>10</v>
      </c>
      <c r="C26" s="41"/>
      <c r="D26" s="37">
        <f t="shared" si="1"/>
        <v>0</v>
      </c>
      <c r="E26" s="23">
        <f t="shared" si="2"/>
        <v>0</v>
      </c>
      <c r="F26" s="23">
        <f t="shared" si="0"/>
        <v>0</v>
      </c>
    </row>
    <row r="27" spans="1:6">
      <c r="A27" s="2" t="s">
        <v>23</v>
      </c>
      <c r="B27" s="7">
        <v>10</v>
      </c>
      <c r="C27" s="41"/>
      <c r="D27" s="37">
        <f t="shared" si="1"/>
        <v>0</v>
      </c>
      <c r="E27" s="23">
        <f t="shared" si="2"/>
        <v>0</v>
      </c>
      <c r="F27" s="23">
        <f t="shared" si="0"/>
        <v>0</v>
      </c>
    </row>
    <row r="28" spans="1:6">
      <c r="A28" s="2" t="s">
        <v>24</v>
      </c>
      <c r="B28" s="7">
        <v>2</v>
      </c>
      <c r="C28" s="41"/>
      <c r="D28" s="37">
        <f t="shared" si="1"/>
        <v>0</v>
      </c>
      <c r="E28" s="23">
        <f t="shared" si="2"/>
        <v>0</v>
      </c>
      <c r="F28" s="23">
        <f t="shared" si="0"/>
        <v>0</v>
      </c>
    </row>
    <row r="29" spans="1:6">
      <c r="A29" s="2" t="s">
        <v>25</v>
      </c>
      <c r="B29" s="7">
        <v>5</v>
      </c>
      <c r="C29" s="41"/>
      <c r="D29" s="37">
        <f t="shared" si="1"/>
        <v>0</v>
      </c>
      <c r="E29" s="23">
        <f t="shared" si="2"/>
        <v>0</v>
      </c>
      <c r="F29" s="23">
        <f t="shared" si="0"/>
        <v>0</v>
      </c>
    </row>
    <row r="30" spans="1:6">
      <c r="A30" s="2" t="s">
        <v>26</v>
      </c>
      <c r="B30" s="7">
        <v>1</v>
      </c>
      <c r="C30" s="41"/>
      <c r="D30" s="37">
        <f t="shared" si="1"/>
        <v>0</v>
      </c>
      <c r="E30" s="23">
        <f t="shared" si="2"/>
        <v>0</v>
      </c>
      <c r="F30" s="23">
        <f t="shared" si="0"/>
        <v>0</v>
      </c>
    </row>
    <row r="31" spans="1:6">
      <c r="A31" s="2" t="s">
        <v>27</v>
      </c>
      <c r="B31" s="7">
        <v>1</v>
      </c>
      <c r="C31" s="41"/>
      <c r="D31" s="37">
        <f t="shared" si="1"/>
        <v>0</v>
      </c>
      <c r="E31" s="23">
        <f t="shared" si="2"/>
        <v>0</v>
      </c>
      <c r="F31" s="23">
        <f t="shared" si="0"/>
        <v>0</v>
      </c>
    </row>
    <row r="32" spans="1:6">
      <c r="A32" s="2" t="s">
        <v>28</v>
      </c>
      <c r="B32" s="7">
        <v>2</v>
      </c>
      <c r="C32" s="41"/>
      <c r="D32" s="37">
        <f t="shared" si="1"/>
        <v>0</v>
      </c>
      <c r="E32" s="23">
        <f t="shared" si="2"/>
        <v>0</v>
      </c>
      <c r="F32" s="23">
        <f t="shared" si="0"/>
        <v>0</v>
      </c>
    </row>
    <row r="33" spans="1:6">
      <c r="A33" s="2" t="s">
        <v>29</v>
      </c>
      <c r="B33" s="7">
        <v>2</v>
      </c>
      <c r="C33" s="41"/>
      <c r="D33" s="37">
        <f t="shared" si="1"/>
        <v>0</v>
      </c>
      <c r="E33" s="23">
        <f t="shared" si="2"/>
        <v>0</v>
      </c>
      <c r="F33" s="23">
        <f t="shared" si="0"/>
        <v>0</v>
      </c>
    </row>
    <row r="34" spans="1:6">
      <c r="A34" s="2" t="s">
        <v>30</v>
      </c>
      <c r="B34" s="7">
        <v>2</v>
      </c>
      <c r="C34" s="41"/>
      <c r="D34" s="37">
        <f t="shared" si="1"/>
        <v>0</v>
      </c>
      <c r="E34" s="23">
        <f t="shared" si="2"/>
        <v>0</v>
      </c>
      <c r="F34" s="23">
        <f t="shared" si="0"/>
        <v>0</v>
      </c>
    </row>
    <row r="35" spans="1:6">
      <c r="A35" s="2" t="s">
        <v>31</v>
      </c>
      <c r="B35" s="7">
        <v>5</v>
      </c>
      <c r="C35" s="41"/>
      <c r="D35" s="37">
        <f t="shared" si="1"/>
        <v>0</v>
      </c>
      <c r="E35" s="23">
        <f t="shared" si="2"/>
        <v>0</v>
      </c>
      <c r="F35" s="23">
        <f t="shared" si="0"/>
        <v>0</v>
      </c>
    </row>
    <row r="36" spans="1:6">
      <c r="A36" s="2" t="s">
        <v>32</v>
      </c>
      <c r="B36" s="7">
        <v>5</v>
      </c>
      <c r="C36" s="41"/>
      <c r="D36" s="37">
        <f t="shared" si="1"/>
        <v>0</v>
      </c>
      <c r="E36" s="23">
        <f t="shared" si="2"/>
        <v>0</v>
      </c>
      <c r="F36" s="23">
        <f t="shared" si="0"/>
        <v>0</v>
      </c>
    </row>
    <row r="37" spans="1:6">
      <c r="A37" s="2" t="s">
        <v>33</v>
      </c>
      <c r="B37" s="7">
        <v>10</v>
      </c>
      <c r="C37" s="41"/>
      <c r="D37" s="37">
        <f t="shared" si="1"/>
        <v>0</v>
      </c>
      <c r="E37" s="23">
        <f t="shared" si="2"/>
        <v>0</v>
      </c>
      <c r="F37" s="23">
        <f t="shared" si="0"/>
        <v>0</v>
      </c>
    </row>
    <row r="38" spans="1:6">
      <c r="A38" s="2" t="s">
        <v>34</v>
      </c>
      <c r="B38" s="7">
        <v>10</v>
      </c>
      <c r="C38" s="41"/>
      <c r="D38" s="37">
        <f t="shared" si="1"/>
        <v>0</v>
      </c>
      <c r="E38" s="23">
        <f t="shared" si="2"/>
        <v>0</v>
      </c>
      <c r="F38" s="23">
        <f t="shared" si="0"/>
        <v>0</v>
      </c>
    </row>
    <row r="39" spans="1:6">
      <c r="A39" s="2" t="s">
        <v>35</v>
      </c>
      <c r="B39" s="7">
        <v>10</v>
      </c>
      <c r="C39" s="41"/>
      <c r="D39" s="37">
        <f t="shared" si="1"/>
        <v>0</v>
      </c>
      <c r="E39" s="23">
        <f t="shared" si="2"/>
        <v>0</v>
      </c>
      <c r="F39" s="23">
        <f t="shared" si="0"/>
        <v>0</v>
      </c>
    </row>
    <row r="40" spans="1:6">
      <c r="A40" s="2" t="s">
        <v>36</v>
      </c>
      <c r="B40" s="7">
        <v>5</v>
      </c>
      <c r="C40" s="41"/>
      <c r="D40" s="37">
        <f t="shared" si="1"/>
        <v>0</v>
      </c>
      <c r="E40" s="23">
        <f t="shared" si="2"/>
        <v>0</v>
      </c>
      <c r="F40" s="23">
        <f t="shared" si="0"/>
        <v>0</v>
      </c>
    </row>
    <row r="41" spans="1:6">
      <c r="A41" s="2" t="s">
        <v>37</v>
      </c>
      <c r="B41" s="7">
        <v>5</v>
      </c>
      <c r="C41" s="41"/>
      <c r="D41" s="37">
        <f t="shared" si="1"/>
        <v>0</v>
      </c>
      <c r="E41" s="23">
        <f t="shared" si="2"/>
        <v>0</v>
      </c>
      <c r="F41" s="23">
        <f t="shared" si="0"/>
        <v>0</v>
      </c>
    </row>
    <row r="42" spans="1:6">
      <c r="A42" s="2" t="s">
        <v>38</v>
      </c>
      <c r="B42" s="7">
        <v>15</v>
      </c>
      <c r="C42" s="41"/>
      <c r="D42" s="37">
        <f t="shared" si="1"/>
        <v>0</v>
      </c>
      <c r="E42" s="23">
        <f t="shared" si="2"/>
        <v>0</v>
      </c>
      <c r="F42" s="23">
        <f t="shared" si="0"/>
        <v>0</v>
      </c>
    </row>
    <row r="43" spans="1:6">
      <c r="A43" s="2" t="s">
        <v>39</v>
      </c>
      <c r="B43" s="7">
        <v>25</v>
      </c>
      <c r="C43" s="41"/>
      <c r="D43" s="37">
        <f t="shared" si="1"/>
        <v>0</v>
      </c>
      <c r="E43" s="23">
        <f t="shared" si="2"/>
        <v>0</v>
      </c>
      <c r="F43" s="23">
        <f t="shared" si="0"/>
        <v>0</v>
      </c>
    </row>
    <row r="44" spans="1:6">
      <c r="A44" s="2" t="s">
        <v>40</v>
      </c>
      <c r="B44" s="7">
        <v>30</v>
      </c>
      <c r="C44" s="41"/>
      <c r="D44" s="37">
        <f t="shared" si="1"/>
        <v>0</v>
      </c>
      <c r="E44" s="23">
        <f t="shared" si="2"/>
        <v>0</v>
      </c>
      <c r="F44" s="23">
        <f t="shared" si="0"/>
        <v>0</v>
      </c>
    </row>
    <row r="45" spans="1:6">
      <c r="A45" s="2" t="s">
        <v>41</v>
      </c>
      <c r="B45" s="7">
        <v>30</v>
      </c>
      <c r="C45" s="41"/>
      <c r="D45" s="37">
        <f t="shared" si="1"/>
        <v>0</v>
      </c>
      <c r="E45" s="23">
        <f t="shared" si="2"/>
        <v>0</v>
      </c>
      <c r="F45" s="23">
        <f t="shared" si="0"/>
        <v>0</v>
      </c>
    </row>
    <row r="46" spans="1:6">
      <c r="A46" s="2" t="s">
        <v>42</v>
      </c>
      <c r="B46" s="7">
        <v>4</v>
      </c>
      <c r="C46" s="41"/>
      <c r="D46" s="37">
        <f t="shared" si="1"/>
        <v>0</v>
      </c>
      <c r="E46" s="23">
        <f t="shared" si="2"/>
        <v>0</v>
      </c>
      <c r="F46" s="23">
        <f t="shared" si="0"/>
        <v>0</v>
      </c>
    </row>
    <row r="47" spans="1:6">
      <c r="A47" s="2" t="s">
        <v>43</v>
      </c>
      <c r="B47" s="7">
        <v>5</v>
      </c>
      <c r="C47" s="41"/>
      <c r="D47" s="37">
        <f t="shared" si="1"/>
        <v>0</v>
      </c>
      <c r="E47" s="23">
        <f t="shared" si="2"/>
        <v>0</v>
      </c>
      <c r="F47" s="23">
        <f t="shared" si="0"/>
        <v>0</v>
      </c>
    </row>
    <row r="48" spans="1:6">
      <c r="A48" s="2" t="s">
        <v>44</v>
      </c>
      <c r="B48" s="7">
        <v>5</v>
      </c>
      <c r="C48" s="41"/>
      <c r="D48" s="37">
        <f t="shared" si="1"/>
        <v>0</v>
      </c>
      <c r="E48" s="23">
        <f t="shared" si="2"/>
        <v>0</v>
      </c>
      <c r="F48" s="23">
        <f t="shared" si="0"/>
        <v>0</v>
      </c>
    </row>
    <row r="49" spans="1:6">
      <c r="A49" s="38" t="s">
        <v>45</v>
      </c>
      <c r="B49" s="39"/>
      <c r="C49" s="41"/>
      <c r="D49" s="37"/>
      <c r="E49" s="23"/>
      <c r="F49" s="23"/>
    </row>
    <row r="50" spans="1:6">
      <c r="A50" s="2" t="s">
        <v>46</v>
      </c>
      <c r="B50" s="7">
        <v>3</v>
      </c>
      <c r="C50" s="41"/>
      <c r="D50" s="37">
        <f t="shared" si="1"/>
        <v>0</v>
      </c>
      <c r="E50" s="23">
        <f t="shared" ref="E50:E112" si="3">C50+D50</f>
        <v>0</v>
      </c>
      <c r="F50" s="23">
        <f t="shared" ref="F50:F112" si="4">C50*B50</f>
        <v>0</v>
      </c>
    </row>
    <row r="51" spans="1:6">
      <c r="A51" s="2" t="s">
        <v>47</v>
      </c>
      <c r="B51" s="7">
        <v>3</v>
      </c>
      <c r="C51" s="41"/>
      <c r="D51" s="37">
        <f t="shared" si="1"/>
        <v>0</v>
      </c>
      <c r="E51" s="23">
        <f t="shared" si="3"/>
        <v>0</v>
      </c>
      <c r="F51" s="23">
        <f t="shared" si="4"/>
        <v>0</v>
      </c>
    </row>
    <row r="52" spans="1:6">
      <c r="A52" s="2" t="s">
        <v>48</v>
      </c>
      <c r="B52" s="7">
        <v>5</v>
      </c>
      <c r="C52" s="41"/>
      <c r="D52" s="37">
        <f t="shared" si="1"/>
        <v>0</v>
      </c>
      <c r="E52" s="23">
        <f t="shared" si="3"/>
        <v>0</v>
      </c>
      <c r="F52" s="23">
        <f t="shared" si="4"/>
        <v>0</v>
      </c>
    </row>
    <row r="53" spans="1:6">
      <c r="A53" s="2" t="s">
        <v>49</v>
      </c>
      <c r="B53" s="7">
        <v>3</v>
      </c>
      <c r="C53" s="41"/>
      <c r="D53" s="37">
        <f t="shared" si="1"/>
        <v>0</v>
      </c>
      <c r="E53" s="23">
        <f t="shared" si="3"/>
        <v>0</v>
      </c>
      <c r="F53" s="23">
        <f t="shared" si="4"/>
        <v>0</v>
      </c>
    </row>
    <row r="54" spans="1:6">
      <c r="A54" s="2" t="s">
        <v>50</v>
      </c>
      <c r="B54" s="7">
        <v>2</v>
      </c>
      <c r="C54" s="41"/>
      <c r="D54" s="37">
        <f t="shared" si="1"/>
        <v>0</v>
      </c>
      <c r="E54" s="23">
        <f t="shared" si="3"/>
        <v>0</v>
      </c>
      <c r="F54" s="23">
        <f t="shared" si="4"/>
        <v>0</v>
      </c>
    </row>
    <row r="55" spans="1:6">
      <c r="A55" s="2" t="s">
        <v>51</v>
      </c>
      <c r="B55" s="7">
        <v>2</v>
      </c>
      <c r="C55" s="41"/>
      <c r="D55" s="37">
        <f t="shared" si="1"/>
        <v>0</v>
      </c>
      <c r="E55" s="23">
        <f t="shared" si="3"/>
        <v>0</v>
      </c>
      <c r="F55" s="23">
        <f t="shared" si="4"/>
        <v>0</v>
      </c>
    </row>
    <row r="56" spans="1:6">
      <c r="A56" s="2" t="s">
        <v>52</v>
      </c>
      <c r="B56" s="7">
        <v>2</v>
      </c>
      <c r="C56" s="41"/>
      <c r="D56" s="37">
        <f t="shared" si="1"/>
        <v>0</v>
      </c>
      <c r="E56" s="23">
        <f t="shared" si="3"/>
        <v>0</v>
      </c>
      <c r="F56" s="23">
        <f t="shared" si="4"/>
        <v>0</v>
      </c>
    </row>
    <row r="57" spans="1:6">
      <c r="A57" s="2" t="s">
        <v>53</v>
      </c>
      <c r="B57" s="7">
        <v>2</v>
      </c>
      <c r="C57" s="41"/>
      <c r="D57" s="37">
        <f t="shared" si="1"/>
        <v>0</v>
      </c>
      <c r="E57" s="23">
        <f t="shared" si="3"/>
        <v>0</v>
      </c>
      <c r="F57" s="23">
        <f t="shared" si="4"/>
        <v>0</v>
      </c>
    </row>
    <row r="58" spans="1:6">
      <c r="A58" s="2" t="s">
        <v>54</v>
      </c>
      <c r="B58" s="7">
        <v>2</v>
      </c>
      <c r="C58" s="41"/>
      <c r="D58" s="37">
        <f t="shared" si="1"/>
        <v>0</v>
      </c>
      <c r="E58" s="23">
        <f t="shared" si="3"/>
        <v>0</v>
      </c>
      <c r="F58" s="23">
        <f t="shared" si="4"/>
        <v>0</v>
      </c>
    </row>
    <row r="59" spans="1:6">
      <c r="A59" s="2" t="s">
        <v>55</v>
      </c>
      <c r="B59" s="7">
        <v>4</v>
      </c>
      <c r="C59" s="41"/>
      <c r="D59" s="37">
        <f t="shared" si="1"/>
        <v>0</v>
      </c>
      <c r="E59" s="23">
        <f t="shared" si="3"/>
        <v>0</v>
      </c>
      <c r="F59" s="23">
        <f t="shared" si="4"/>
        <v>0</v>
      </c>
    </row>
    <row r="60" spans="1:6">
      <c r="A60" s="2" t="s">
        <v>56</v>
      </c>
      <c r="B60" s="7">
        <v>5</v>
      </c>
      <c r="C60" s="41"/>
      <c r="D60" s="37">
        <f t="shared" si="1"/>
        <v>0</v>
      </c>
      <c r="E60" s="23">
        <f t="shared" si="3"/>
        <v>0</v>
      </c>
      <c r="F60" s="23">
        <f t="shared" si="4"/>
        <v>0</v>
      </c>
    </row>
    <row r="61" spans="1:6">
      <c r="A61" s="2" t="s">
        <v>57</v>
      </c>
      <c r="B61" s="7">
        <v>5</v>
      </c>
      <c r="C61" s="41"/>
      <c r="D61" s="37">
        <f t="shared" si="1"/>
        <v>0</v>
      </c>
      <c r="E61" s="23">
        <f t="shared" si="3"/>
        <v>0</v>
      </c>
      <c r="F61" s="23">
        <f t="shared" si="4"/>
        <v>0</v>
      </c>
    </row>
    <row r="62" spans="1:6">
      <c r="A62" s="2" t="s">
        <v>58</v>
      </c>
      <c r="B62" s="7">
        <v>5</v>
      </c>
      <c r="C62" s="41"/>
      <c r="D62" s="37">
        <f t="shared" si="1"/>
        <v>0</v>
      </c>
      <c r="E62" s="23">
        <f t="shared" si="3"/>
        <v>0</v>
      </c>
      <c r="F62" s="23">
        <f t="shared" si="4"/>
        <v>0</v>
      </c>
    </row>
    <row r="63" spans="1:6">
      <c r="A63" s="2" t="s">
        <v>59</v>
      </c>
      <c r="B63" s="7">
        <v>5</v>
      </c>
      <c r="C63" s="41"/>
      <c r="D63" s="37">
        <f t="shared" si="1"/>
        <v>0</v>
      </c>
      <c r="E63" s="23">
        <f t="shared" si="3"/>
        <v>0</v>
      </c>
      <c r="F63" s="23">
        <f t="shared" si="4"/>
        <v>0</v>
      </c>
    </row>
    <row r="64" spans="1:6">
      <c r="A64" s="2" t="s">
        <v>60</v>
      </c>
      <c r="B64" s="7">
        <v>2</v>
      </c>
      <c r="C64" s="41"/>
      <c r="D64" s="37">
        <f t="shared" si="1"/>
        <v>0</v>
      </c>
      <c r="E64" s="23">
        <f t="shared" si="3"/>
        <v>0</v>
      </c>
      <c r="F64" s="23">
        <f t="shared" si="4"/>
        <v>0</v>
      </c>
    </row>
    <row r="65" spans="1:6">
      <c r="A65" s="2" t="s">
        <v>61</v>
      </c>
      <c r="B65" s="7">
        <v>2</v>
      </c>
      <c r="C65" s="41"/>
      <c r="D65" s="37">
        <f t="shared" si="1"/>
        <v>0</v>
      </c>
      <c r="E65" s="23">
        <f t="shared" si="3"/>
        <v>0</v>
      </c>
      <c r="F65" s="23">
        <f t="shared" si="4"/>
        <v>0</v>
      </c>
    </row>
    <row r="66" spans="1:6">
      <c r="A66" s="2" t="s">
        <v>62</v>
      </c>
      <c r="B66" s="7">
        <v>3</v>
      </c>
      <c r="C66" s="41"/>
      <c r="D66" s="37">
        <f t="shared" si="1"/>
        <v>0</v>
      </c>
      <c r="E66" s="23">
        <f t="shared" si="3"/>
        <v>0</v>
      </c>
      <c r="F66" s="23">
        <f t="shared" si="4"/>
        <v>0</v>
      </c>
    </row>
    <row r="67" spans="1:6">
      <c r="A67" s="2" t="s">
        <v>63</v>
      </c>
      <c r="B67" s="7">
        <v>3</v>
      </c>
      <c r="C67" s="41"/>
      <c r="D67" s="37">
        <f t="shared" si="1"/>
        <v>0</v>
      </c>
      <c r="E67" s="23">
        <f t="shared" si="3"/>
        <v>0</v>
      </c>
      <c r="F67" s="23">
        <f t="shared" si="4"/>
        <v>0</v>
      </c>
    </row>
    <row r="68" spans="1:6">
      <c r="A68" s="2" t="s">
        <v>64</v>
      </c>
      <c r="B68" s="7">
        <v>3</v>
      </c>
      <c r="C68" s="41"/>
      <c r="D68" s="37">
        <f t="shared" si="1"/>
        <v>0</v>
      </c>
      <c r="E68" s="23">
        <f t="shared" si="3"/>
        <v>0</v>
      </c>
      <c r="F68" s="23">
        <f t="shared" si="4"/>
        <v>0</v>
      </c>
    </row>
    <row r="69" spans="1:6">
      <c r="A69" s="2" t="s">
        <v>65</v>
      </c>
      <c r="B69" s="7">
        <v>3</v>
      </c>
      <c r="C69" s="41"/>
      <c r="D69" s="37">
        <f t="shared" si="1"/>
        <v>0</v>
      </c>
      <c r="E69" s="23">
        <f t="shared" si="3"/>
        <v>0</v>
      </c>
      <c r="F69" s="23">
        <f t="shared" si="4"/>
        <v>0</v>
      </c>
    </row>
    <row r="70" spans="1:6">
      <c r="A70" s="2" t="s">
        <v>66</v>
      </c>
      <c r="B70" s="7">
        <v>5</v>
      </c>
      <c r="C70" s="41"/>
      <c r="D70" s="37">
        <f t="shared" si="1"/>
        <v>0</v>
      </c>
      <c r="E70" s="23">
        <f t="shared" si="3"/>
        <v>0</v>
      </c>
      <c r="F70" s="23">
        <f t="shared" si="4"/>
        <v>0</v>
      </c>
    </row>
    <row r="71" spans="1:6">
      <c r="A71" s="2" t="s">
        <v>67</v>
      </c>
      <c r="B71" s="7">
        <v>140</v>
      </c>
      <c r="C71" s="41"/>
      <c r="D71" s="37">
        <f t="shared" si="1"/>
        <v>0</v>
      </c>
      <c r="E71" s="23">
        <f t="shared" si="3"/>
        <v>0</v>
      </c>
      <c r="F71" s="23">
        <f t="shared" si="4"/>
        <v>0</v>
      </c>
    </row>
    <row r="72" spans="1:6">
      <c r="A72" s="2" t="s">
        <v>68</v>
      </c>
      <c r="B72" s="7">
        <v>140</v>
      </c>
      <c r="C72" s="41"/>
      <c r="D72" s="37">
        <f t="shared" si="1"/>
        <v>0</v>
      </c>
      <c r="E72" s="23">
        <f t="shared" si="3"/>
        <v>0</v>
      </c>
      <c r="F72" s="23">
        <f t="shared" si="4"/>
        <v>0</v>
      </c>
    </row>
    <row r="73" spans="1:6">
      <c r="A73" s="2" t="s">
        <v>69</v>
      </c>
      <c r="B73" s="7">
        <v>102</v>
      </c>
      <c r="C73" s="41"/>
      <c r="D73" s="37">
        <f t="shared" ref="D73:D114" si="5">19%*C73</f>
        <v>0</v>
      </c>
      <c r="E73" s="23">
        <f t="shared" si="3"/>
        <v>0</v>
      </c>
      <c r="F73" s="23">
        <f t="shared" si="4"/>
        <v>0</v>
      </c>
    </row>
    <row r="74" spans="1:6">
      <c r="A74" s="2" t="s">
        <v>70</v>
      </c>
      <c r="B74" s="7">
        <v>102</v>
      </c>
      <c r="C74" s="41"/>
      <c r="D74" s="37">
        <f t="shared" si="5"/>
        <v>0</v>
      </c>
      <c r="E74" s="23">
        <f t="shared" si="3"/>
        <v>0</v>
      </c>
      <c r="F74" s="23">
        <f t="shared" si="4"/>
        <v>0</v>
      </c>
    </row>
    <row r="75" spans="1:6">
      <c r="A75" s="2" t="s">
        <v>71</v>
      </c>
      <c r="B75" s="7">
        <v>102</v>
      </c>
      <c r="C75" s="41"/>
      <c r="D75" s="37">
        <f t="shared" si="5"/>
        <v>0</v>
      </c>
      <c r="E75" s="23">
        <f t="shared" si="3"/>
        <v>0</v>
      </c>
      <c r="F75" s="23">
        <f t="shared" si="4"/>
        <v>0</v>
      </c>
    </row>
    <row r="76" spans="1:6">
      <c r="A76" s="3" t="s">
        <v>72</v>
      </c>
      <c r="B76" s="8">
        <v>8</v>
      </c>
      <c r="C76" s="41"/>
      <c r="D76" s="37">
        <f t="shared" si="5"/>
        <v>0</v>
      </c>
      <c r="E76" s="23">
        <f t="shared" si="3"/>
        <v>0</v>
      </c>
      <c r="F76" s="23">
        <f t="shared" si="4"/>
        <v>0</v>
      </c>
    </row>
    <row r="77" spans="1:6">
      <c r="A77" s="3" t="s">
        <v>73</v>
      </c>
      <c r="B77" s="8">
        <v>6</v>
      </c>
      <c r="C77" s="41"/>
      <c r="D77" s="37">
        <f t="shared" si="5"/>
        <v>0</v>
      </c>
      <c r="E77" s="23">
        <f t="shared" si="3"/>
        <v>0</v>
      </c>
      <c r="F77" s="23">
        <f t="shared" si="4"/>
        <v>0</v>
      </c>
    </row>
    <row r="78" spans="1:6">
      <c r="A78" s="3" t="s">
        <v>74</v>
      </c>
      <c r="B78" s="8">
        <v>8</v>
      </c>
      <c r="C78" s="41"/>
      <c r="D78" s="37">
        <f t="shared" si="5"/>
        <v>0</v>
      </c>
      <c r="E78" s="23">
        <f t="shared" si="3"/>
        <v>0</v>
      </c>
      <c r="F78" s="23">
        <f t="shared" si="4"/>
        <v>0</v>
      </c>
    </row>
    <row r="79" spans="1:6">
      <c r="A79" s="4" t="s">
        <v>75</v>
      </c>
      <c r="B79" s="8">
        <v>7</v>
      </c>
      <c r="C79" s="41"/>
      <c r="D79" s="37">
        <f t="shared" si="5"/>
        <v>0</v>
      </c>
      <c r="E79" s="23">
        <f t="shared" si="3"/>
        <v>0</v>
      </c>
      <c r="F79" s="23">
        <f t="shared" si="4"/>
        <v>0</v>
      </c>
    </row>
    <row r="80" spans="1:6">
      <c r="A80" s="5" t="s">
        <v>76</v>
      </c>
      <c r="B80" s="8">
        <v>6</v>
      </c>
      <c r="C80" s="41"/>
      <c r="D80" s="37">
        <f t="shared" si="5"/>
        <v>0</v>
      </c>
      <c r="E80" s="23">
        <f t="shared" si="3"/>
        <v>0</v>
      </c>
      <c r="F80" s="23">
        <f t="shared" si="4"/>
        <v>0</v>
      </c>
    </row>
    <row r="81" spans="1:6">
      <c r="A81" s="3" t="s">
        <v>77</v>
      </c>
      <c r="B81" s="8">
        <v>8</v>
      </c>
      <c r="C81" s="41"/>
      <c r="D81" s="37">
        <f t="shared" si="5"/>
        <v>0</v>
      </c>
      <c r="E81" s="23">
        <f t="shared" si="3"/>
        <v>0</v>
      </c>
      <c r="F81" s="23">
        <f t="shared" si="4"/>
        <v>0</v>
      </c>
    </row>
    <row r="82" spans="1:6">
      <c r="A82" s="3" t="s">
        <v>78</v>
      </c>
      <c r="B82" s="8">
        <v>13</v>
      </c>
      <c r="C82" s="41"/>
      <c r="D82" s="37">
        <f t="shared" si="5"/>
        <v>0</v>
      </c>
      <c r="E82" s="23">
        <f t="shared" si="3"/>
        <v>0</v>
      </c>
      <c r="F82" s="23">
        <f t="shared" si="4"/>
        <v>0</v>
      </c>
    </row>
    <row r="83" spans="1:6">
      <c r="A83" s="3" t="s">
        <v>79</v>
      </c>
      <c r="B83" s="8">
        <v>9</v>
      </c>
      <c r="C83" s="41"/>
      <c r="D83" s="37">
        <f t="shared" si="5"/>
        <v>0</v>
      </c>
      <c r="E83" s="23">
        <f t="shared" si="3"/>
        <v>0</v>
      </c>
      <c r="F83" s="23">
        <f t="shared" si="4"/>
        <v>0</v>
      </c>
    </row>
    <row r="84" spans="1:6">
      <c r="A84" s="3" t="s">
        <v>80</v>
      </c>
      <c r="B84" s="8">
        <v>11</v>
      </c>
      <c r="C84" s="41"/>
      <c r="D84" s="37">
        <f t="shared" si="5"/>
        <v>0</v>
      </c>
      <c r="E84" s="23">
        <f t="shared" si="3"/>
        <v>0</v>
      </c>
      <c r="F84" s="23">
        <f t="shared" si="4"/>
        <v>0</v>
      </c>
    </row>
    <row r="85" spans="1:6">
      <c r="A85" s="3" t="s">
        <v>81</v>
      </c>
      <c r="B85" s="8">
        <v>9</v>
      </c>
      <c r="C85" s="41"/>
      <c r="D85" s="37">
        <f t="shared" si="5"/>
        <v>0</v>
      </c>
      <c r="E85" s="23">
        <f t="shared" si="3"/>
        <v>0</v>
      </c>
      <c r="F85" s="23">
        <f t="shared" si="4"/>
        <v>0</v>
      </c>
    </row>
    <row r="86" spans="1:6">
      <c r="A86" s="3" t="s">
        <v>82</v>
      </c>
      <c r="B86" s="8">
        <v>13</v>
      </c>
      <c r="C86" s="41"/>
      <c r="D86" s="37">
        <f t="shared" si="5"/>
        <v>0</v>
      </c>
      <c r="E86" s="23">
        <f t="shared" si="3"/>
        <v>0</v>
      </c>
      <c r="F86" s="23">
        <f t="shared" si="4"/>
        <v>0</v>
      </c>
    </row>
    <row r="87" spans="1:6">
      <c r="A87" s="3" t="s">
        <v>83</v>
      </c>
      <c r="B87" s="8">
        <v>8</v>
      </c>
      <c r="C87" s="41"/>
      <c r="D87" s="37">
        <f t="shared" si="5"/>
        <v>0</v>
      </c>
      <c r="E87" s="23">
        <f t="shared" si="3"/>
        <v>0</v>
      </c>
      <c r="F87" s="23">
        <f t="shared" si="4"/>
        <v>0</v>
      </c>
    </row>
    <row r="88" spans="1:6">
      <c r="A88" s="3" t="s">
        <v>84</v>
      </c>
      <c r="B88" s="8">
        <v>11</v>
      </c>
      <c r="C88" s="41"/>
      <c r="D88" s="37">
        <f t="shared" si="5"/>
        <v>0</v>
      </c>
      <c r="E88" s="23">
        <f t="shared" si="3"/>
        <v>0</v>
      </c>
      <c r="F88" s="23">
        <f t="shared" si="4"/>
        <v>0</v>
      </c>
    </row>
    <row r="89" spans="1:6">
      <c r="A89" s="3" t="s">
        <v>85</v>
      </c>
      <c r="B89" s="8">
        <v>6</v>
      </c>
      <c r="C89" s="41"/>
      <c r="D89" s="37">
        <f t="shared" si="5"/>
        <v>0</v>
      </c>
      <c r="E89" s="23">
        <f t="shared" si="3"/>
        <v>0</v>
      </c>
      <c r="F89" s="23">
        <f t="shared" si="4"/>
        <v>0</v>
      </c>
    </row>
    <row r="90" spans="1:6">
      <c r="A90" s="6" t="s">
        <v>86</v>
      </c>
      <c r="B90" s="8">
        <v>6</v>
      </c>
      <c r="C90" s="41"/>
      <c r="D90" s="37">
        <f t="shared" si="5"/>
        <v>0</v>
      </c>
      <c r="E90" s="23">
        <f t="shared" si="3"/>
        <v>0</v>
      </c>
      <c r="F90" s="23">
        <f t="shared" si="4"/>
        <v>0</v>
      </c>
    </row>
    <row r="91" spans="1:6">
      <c r="A91" s="5" t="s">
        <v>87</v>
      </c>
      <c r="B91" s="8">
        <v>12</v>
      </c>
      <c r="C91" s="41"/>
      <c r="D91" s="37">
        <f t="shared" si="5"/>
        <v>0</v>
      </c>
      <c r="E91" s="23">
        <f t="shared" si="3"/>
        <v>0</v>
      </c>
      <c r="F91" s="23">
        <f t="shared" si="4"/>
        <v>0</v>
      </c>
    </row>
    <row r="92" spans="1:6">
      <c r="A92" s="3" t="s">
        <v>88</v>
      </c>
      <c r="B92" s="8">
        <v>6</v>
      </c>
      <c r="C92" s="41"/>
      <c r="D92" s="37">
        <f t="shared" si="5"/>
        <v>0</v>
      </c>
      <c r="E92" s="23">
        <f t="shared" si="3"/>
        <v>0</v>
      </c>
      <c r="F92" s="23">
        <f t="shared" si="4"/>
        <v>0</v>
      </c>
    </row>
    <row r="93" spans="1:6">
      <c r="A93" s="3" t="s">
        <v>89</v>
      </c>
      <c r="B93" s="8">
        <v>13</v>
      </c>
      <c r="C93" s="41"/>
      <c r="D93" s="37">
        <f t="shared" si="5"/>
        <v>0</v>
      </c>
      <c r="E93" s="23">
        <f t="shared" si="3"/>
        <v>0</v>
      </c>
      <c r="F93" s="23">
        <f t="shared" si="4"/>
        <v>0</v>
      </c>
    </row>
    <row r="94" spans="1:6">
      <c r="A94" s="3" t="s">
        <v>90</v>
      </c>
      <c r="B94" s="8">
        <v>8</v>
      </c>
      <c r="C94" s="41"/>
      <c r="D94" s="37">
        <f t="shared" si="5"/>
        <v>0</v>
      </c>
      <c r="E94" s="23">
        <f t="shared" si="3"/>
        <v>0</v>
      </c>
      <c r="F94" s="23">
        <f t="shared" si="4"/>
        <v>0</v>
      </c>
    </row>
    <row r="95" spans="1:6">
      <c r="A95" s="3" t="s">
        <v>91</v>
      </c>
      <c r="B95" s="8">
        <v>13</v>
      </c>
      <c r="C95" s="41"/>
      <c r="D95" s="37">
        <f t="shared" si="5"/>
        <v>0</v>
      </c>
      <c r="E95" s="23">
        <f t="shared" si="3"/>
        <v>0</v>
      </c>
      <c r="F95" s="23">
        <f t="shared" si="4"/>
        <v>0</v>
      </c>
    </row>
    <row r="96" spans="1:6">
      <c r="A96" s="3" t="s">
        <v>92</v>
      </c>
      <c r="B96" s="8">
        <v>7</v>
      </c>
      <c r="C96" s="41"/>
      <c r="D96" s="37">
        <f t="shared" si="5"/>
        <v>0</v>
      </c>
      <c r="E96" s="23">
        <f t="shared" si="3"/>
        <v>0</v>
      </c>
      <c r="F96" s="23">
        <f t="shared" si="4"/>
        <v>0</v>
      </c>
    </row>
    <row r="97" spans="1:6">
      <c r="A97" s="4" t="s">
        <v>93</v>
      </c>
      <c r="B97" s="8">
        <v>10</v>
      </c>
      <c r="C97" s="41"/>
      <c r="D97" s="37">
        <f t="shared" si="5"/>
        <v>0</v>
      </c>
      <c r="E97" s="23">
        <f t="shared" si="3"/>
        <v>0</v>
      </c>
      <c r="F97" s="23">
        <f t="shared" si="4"/>
        <v>0</v>
      </c>
    </row>
    <row r="98" spans="1:6">
      <c r="A98" s="5" t="s">
        <v>94</v>
      </c>
      <c r="B98" s="8">
        <v>12</v>
      </c>
      <c r="C98" s="41"/>
      <c r="D98" s="37">
        <f t="shared" si="5"/>
        <v>0</v>
      </c>
      <c r="E98" s="23">
        <f t="shared" si="3"/>
        <v>0</v>
      </c>
      <c r="F98" s="23">
        <f t="shared" si="4"/>
        <v>0</v>
      </c>
    </row>
    <row r="99" spans="1:6">
      <c r="A99" s="3" t="s">
        <v>95</v>
      </c>
      <c r="B99" s="8">
        <v>6</v>
      </c>
      <c r="C99" s="41"/>
      <c r="D99" s="37">
        <f t="shared" si="5"/>
        <v>0</v>
      </c>
      <c r="E99" s="23">
        <f t="shared" si="3"/>
        <v>0</v>
      </c>
      <c r="F99" s="23">
        <f t="shared" si="4"/>
        <v>0</v>
      </c>
    </row>
    <row r="100" spans="1:6">
      <c r="A100" s="6" t="s">
        <v>96</v>
      </c>
      <c r="B100" s="8">
        <v>7</v>
      </c>
      <c r="C100" s="41"/>
      <c r="D100" s="37">
        <f t="shared" si="5"/>
        <v>0</v>
      </c>
      <c r="E100" s="23">
        <f t="shared" si="3"/>
        <v>0</v>
      </c>
      <c r="F100" s="23">
        <f t="shared" si="4"/>
        <v>0</v>
      </c>
    </row>
    <row r="101" spans="1:6">
      <c r="A101" s="3" t="s">
        <v>97</v>
      </c>
      <c r="B101" s="8">
        <v>10</v>
      </c>
      <c r="C101" s="41"/>
      <c r="D101" s="37">
        <f t="shared" si="5"/>
        <v>0</v>
      </c>
      <c r="E101" s="23">
        <f t="shared" si="3"/>
        <v>0</v>
      </c>
      <c r="F101" s="23">
        <f t="shared" si="4"/>
        <v>0</v>
      </c>
    </row>
    <row r="102" spans="1:6">
      <c r="A102" s="5" t="s">
        <v>98</v>
      </c>
      <c r="B102" s="8">
        <v>11</v>
      </c>
      <c r="C102" s="41"/>
      <c r="D102" s="37">
        <f t="shared" si="5"/>
        <v>0</v>
      </c>
      <c r="E102" s="23">
        <f t="shared" si="3"/>
        <v>0</v>
      </c>
      <c r="F102" s="23">
        <f t="shared" si="4"/>
        <v>0</v>
      </c>
    </row>
    <row r="103" spans="1:6">
      <c r="A103" s="3" t="s">
        <v>99</v>
      </c>
      <c r="B103" s="8">
        <v>12</v>
      </c>
      <c r="C103" s="41"/>
      <c r="D103" s="37">
        <f t="shared" si="5"/>
        <v>0</v>
      </c>
      <c r="E103" s="23">
        <f t="shared" si="3"/>
        <v>0</v>
      </c>
      <c r="F103" s="23">
        <f t="shared" si="4"/>
        <v>0</v>
      </c>
    </row>
    <row r="104" spans="1:6">
      <c r="A104" s="5" t="s">
        <v>100</v>
      </c>
      <c r="B104" s="8">
        <v>6</v>
      </c>
      <c r="C104" s="41"/>
      <c r="D104" s="37">
        <f t="shared" si="5"/>
        <v>0</v>
      </c>
      <c r="E104" s="23">
        <f t="shared" si="3"/>
        <v>0</v>
      </c>
      <c r="F104" s="23">
        <f t="shared" si="4"/>
        <v>0</v>
      </c>
    </row>
    <row r="105" spans="1:6">
      <c r="A105" s="3" t="s">
        <v>101</v>
      </c>
      <c r="B105" s="8">
        <v>9</v>
      </c>
      <c r="C105" s="41"/>
      <c r="D105" s="37">
        <f t="shared" si="5"/>
        <v>0</v>
      </c>
      <c r="E105" s="23">
        <f t="shared" si="3"/>
        <v>0</v>
      </c>
      <c r="F105" s="23">
        <f t="shared" si="4"/>
        <v>0</v>
      </c>
    </row>
    <row r="106" spans="1:6">
      <c r="A106" s="3" t="s">
        <v>102</v>
      </c>
      <c r="B106" s="8">
        <v>10</v>
      </c>
      <c r="C106" s="41"/>
      <c r="D106" s="37">
        <f t="shared" si="5"/>
        <v>0</v>
      </c>
      <c r="E106" s="23">
        <f t="shared" si="3"/>
        <v>0</v>
      </c>
      <c r="F106" s="23">
        <f t="shared" si="4"/>
        <v>0</v>
      </c>
    </row>
    <row r="107" spans="1:6">
      <c r="A107" s="3" t="s">
        <v>103</v>
      </c>
      <c r="B107" s="8">
        <v>11</v>
      </c>
      <c r="C107" s="41"/>
      <c r="D107" s="37">
        <f t="shared" si="5"/>
        <v>0</v>
      </c>
      <c r="E107" s="23">
        <f t="shared" si="3"/>
        <v>0</v>
      </c>
      <c r="F107" s="23">
        <f t="shared" si="4"/>
        <v>0</v>
      </c>
    </row>
    <row r="108" spans="1:6">
      <c r="A108" s="6" t="s">
        <v>104</v>
      </c>
      <c r="B108" s="8">
        <v>5</v>
      </c>
      <c r="C108" s="41"/>
      <c r="D108" s="37">
        <f t="shared" si="5"/>
        <v>0</v>
      </c>
      <c r="E108" s="23">
        <f t="shared" si="3"/>
        <v>0</v>
      </c>
      <c r="F108" s="23">
        <f t="shared" si="4"/>
        <v>0</v>
      </c>
    </row>
    <row r="109" spans="1:6">
      <c r="A109" s="3" t="s">
        <v>105</v>
      </c>
      <c r="B109" s="8">
        <v>12</v>
      </c>
      <c r="C109" s="41"/>
      <c r="D109" s="37">
        <f t="shared" si="5"/>
        <v>0</v>
      </c>
      <c r="E109" s="23">
        <f t="shared" si="3"/>
        <v>0</v>
      </c>
      <c r="F109" s="23">
        <f t="shared" si="4"/>
        <v>0</v>
      </c>
    </row>
    <row r="110" spans="1:6">
      <c r="A110" s="3" t="s">
        <v>106</v>
      </c>
      <c r="B110" s="8">
        <v>6</v>
      </c>
      <c r="C110" s="41"/>
      <c r="D110" s="37">
        <f t="shared" si="5"/>
        <v>0</v>
      </c>
      <c r="E110" s="23">
        <f t="shared" si="3"/>
        <v>0</v>
      </c>
      <c r="F110" s="23">
        <f t="shared" si="4"/>
        <v>0</v>
      </c>
    </row>
    <row r="111" spans="1:6">
      <c r="A111" s="4" t="s">
        <v>107</v>
      </c>
      <c r="B111" s="8">
        <v>2</v>
      </c>
      <c r="C111" s="41"/>
      <c r="D111" s="37">
        <f t="shared" si="5"/>
        <v>0</v>
      </c>
      <c r="E111" s="23">
        <f t="shared" si="3"/>
        <v>0</v>
      </c>
      <c r="F111" s="23">
        <f t="shared" si="4"/>
        <v>0</v>
      </c>
    </row>
    <row r="112" spans="1:6">
      <c r="A112" s="3" t="s">
        <v>108</v>
      </c>
      <c r="B112" s="8">
        <v>9</v>
      </c>
      <c r="C112" s="41"/>
      <c r="D112" s="37">
        <f t="shared" si="5"/>
        <v>0</v>
      </c>
      <c r="E112" s="23">
        <f t="shared" si="3"/>
        <v>0</v>
      </c>
      <c r="F112" s="23">
        <f t="shared" si="4"/>
        <v>0</v>
      </c>
    </row>
    <row r="113" spans="1:6">
      <c r="A113" s="6" t="s">
        <v>109</v>
      </c>
      <c r="B113" s="8">
        <v>10</v>
      </c>
      <c r="C113" s="41"/>
      <c r="D113" s="37">
        <f t="shared" si="5"/>
        <v>0</v>
      </c>
      <c r="E113" s="23">
        <f t="shared" ref="E113:E114" si="6">C113+D113</f>
        <v>0</v>
      </c>
      <c r="F113" s="23">
        <f t="shared" ref="F113:F114" si="7">C113*B113</f>
        <v>0</v>
      </c>
    </row>
    <row r="114" spans="1:6">
      <c r="A114" s="3" t="s">
        <v>110</v>
      </c>
      <c r="B114" s="8">
        <v>12</v>
      </c>
      <c r="C114" s="41"/>
      <c r="D114" s="37">
        <f t="shared" si="5"/>
        <v>0</v>
      </c>
      <c r="E114" s="23">
        <f t="shared" si="6"/>
        <v>0</v>
      </c>
      <c r="F114" s="23">
        <f t="shared" si="7"/>
        <v>0</v>
      </c>
    </row>
    <row r="115" spans="1:6">
      <c r="A115" s="13"/>
      <c r="B115" s="15"/>
      <c r="C115" s="36"/>
      <c r="D115" s="37"/>
      <c r="E115" s="40" t="s">
        <v>195</v>
      </c>
      <c r="F115" s="40">
        <f>SUM(F8:F114)</f>
        <v>0</v>
      </c>
    </row>
    <row r="118" spans="1:6">
      <c r="A118" s="18" t="s">
        <v>202</v>
      </c>
      <c r="B118"/>
    </row>
    <row r="119" spans="1:6">
      <c r="B119"/>
    </row>
    <row r="120" spans="1:6">
      <c r="B120"/>
    </row>
    <row r="121" spans="1:6">
      <c r="B121"/>
    </row>
    <row r="122" spans="1:6">
      <c r="A122" s="43" t="s">
        <v>208</v>
      </c>
      <c r="B122"/>
    </row>
    <row r="123" spans="1:6">
      <c r="A123" s="18" t="s">
        <v>206</v>
      </c>
      <c r="B123"/>
    </row>
    <row r="124" spans="1:6">
      <c r="A124" s="18" t="s">
        <v>207</v>
      </c>
      <c r="B124"/>
    </row>
    <row r="125" spans="1:6">
      <c r="A125" s="18" t="s">
        <v>205</v>
      </c>
      <c r="B125"/>
    </row>
    <row r="126" spans="1:6">
      <c r="A126" s="18" t="s">
        <v>203</v>
      </c>
      <c r="B126"/>
    </row>
    <row r="127" spans="1:6">
      <c r="A127" s="18" t="s">
        <v>204</v>
      </c>
      <c r="B127"/>
    </row>
    <row r="128" spans="1:6">
      <c r="A128" s="18" t="s">
        <v>210</v>
      </c>
      <c r="B128"/>
    </row>
    <row r="129" spans="1:1">
      <c r="A129" s="18" t="s">
        <v>209</v>
      </c>
    </row>
  </sheetData>
  <mergeCells count="1">
    <mergeCell ref="C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7"/>
  <sheetViews>
    <sheetView topLeftCell="A38" workbookViewId="0">
      <selection activeCell="A57" sqref="A57"/>
    </sheetView>
  </sheetViews>
  <sheetFormatPr baseColWidth="10" defaultRowHeight="15"/>
  <cols>
    <col min="1" max="1" width="21.7109375" customWidth="1"/>
    <col min="2" max="2" width="29" customWidth="1"/>
    <col min="4" max="4" width="29.42578125" bestFit="1" customWidth="1"/>
    <col min="5" max="5" width="14.5703125" bestFit="1" customWidth="1"/>
    <col min="6" max="6" width="25.42578125" bestFit="1" customWidth="1"/>
    <col min="7" max="7" width="18.28515625" bestFit="1" customWidth="1"/>
  </cols>
  <sheetData>
    <row r="1" spans="1:7">
      <c r="A1" s="18" t="s">
        <v>197</v>
      </c>
      <c r="B1" s="18"/>
    </row>
    <row r="2" spans="1:7" ht="40.5" customHeight="1">
      <c r="A2" s="18" t="s">
        <v>198</v>
      </c>
      <c r="B2" s="18"/>
      <c r="C2" s="55" t="s">
        <v>199</v>
      </c>
      <c r="D2" s="55"/>
      <c r="E2" s="55"/>
      <c r="F2" s="55"/>
    </row>
    <row r="3" spans="1:7">
      <c r="A3" s="18" t="s">
        <v>200</v>
      </c>
      <c r="C3" t="s">
        <v>201</v>
      </c>
    </row>
    <row r="6" spans="1:7" ht="15.75" thickBot="1">
      <c r="A6" s="31" t="s">
        <v>191</v>
      </c>
      <c r="B6" s="31"/>
      <c r="C6" s="31"/>
      <c r="D6" s="31"/>
      <c r="E6" s="31"/>
      <c r="F6" s="31"/>
      <c r="G6" s="31"/>
    </row>
    <row r="7" spans="1:7" ht="15.75" customHeight="1" thickBot="1">
      <c r="A7" s="69" t="s">
        <v>134</v>
      </c>
      <c r="B7" s="70"/>
      <c r="C7" s="30" t="s">
        <v>119</v>
      </c>
      <c r="D7" s="45" t="s">
        <v>188</v>
      </c>
      <c r="E7" s="46" t="s">
        <v>0</v>
      </c>
      <c r="F7" s="46" t="s">
        <v>189</v>
      </c>
      <c r="G7" s="46" t="s">
        <v>190</v>
      </c>
    </row>
    <row r="8" spans="1:7" ht="15.75" thickBot="1">
      <c r="A8" s="24" t="s">
        <v>120</v>
      </c>
      <c r="B8" s="25" t="s">
        <v>121</v>
      </c>
      <c r="C8" s="63">
        <v>30</v>
      </c>
      <c r="D8" s="60"/>
      <c r="E8" s="66">
        <f>19%*D8</f>
        <v>0</v>
      </c>
      <c r="F8" s="66">
        <f>D8+E8</f>
        <v>0</v>
      </c>
      <c r="G8" s="66">
        <f>F8*C8</f>
        <v>0</v>
      </c>
    </row>
    <row r="9" spans="1:7" ht="45.75" customHeight="1" thickBot="1">
      <c r="A9" s="26" t="s">
        <v>135</v>
      </c>
      <c r="B9" s="27" t="s">
        <v>136</v>
      </c>
      <c r="C9" s="64"/>
      <c r="D9" s="61"/>
      <c r="E9" s="67"/>
      <c r="F9" s="67"/>
      <c r="G9" s="67"/>
    </row>
    <row r="10" spans="1:7" ht="15.75" thickBot="1">
      <c r="A10" s="26" t="s">
        <v>137</v>
      </c>
      <c r="B10" s="27" t="s">
        <v>138</v>
      </c>
      <c r="C10" s="64"/>
      <c r="D10" s="61"/>
      <c r="E10" s="67"/>
      <c r="F10" s="67"/>
      <c r="G10" s="67"/>
    </row>
    <row r="11" spans="1:7" ht="26.25" thickBot="1">
      <c r="A11" s="26" t="s">
        <v>139</v>
      </c>
      <c r="B11" s="27" t="s">
        <v>140</v>
      </c>
      <c r="C11" s="64"/>
      <c r="D11" s="61"/>
      <c r="E11" s="67"/>
      <c r="F11" s="67"/>
      <c r="G11" s="67"/>
    </row>
    <row r="12" spans="1:7" ht="16.5" customHeight="1" thickBot="1">
      <c r="A12" s="26" t="s">
        <v>141</v>
      </c>
      <c r="B12" s="27" t="s">
        <v>142</v>
      </c>
      <c r="C12" s="64"/>
      <c r="D12" s="61"/>
      <c r="E12" s="67"/>
      <c r="F12" s="67"/>
      <c r="G12" s="67"/>
    </row>
    <row r="13" spans="1:7" ht="15" customHeight="1" thickBot="1">
      <c r="A13" s="26" t="s">
        <v>143</v>
      </c>
      <c r="B13" s="27" t="s">
        <v>144</v>
      </c>
      <c r="C13" s="64"/>
      <c r="D13" s="61"/>
      <c r="E13" s="67"/>
      <c r="F13" s="67"/>
      <c r="G13" s="67"/>
    </row>
    <row r="14" spans="1:7" ht="21.75" customHeight="1" thickBot="1">
      <c r="A14" s="26" t="s">
        <v>145</v>
      </c>
      <c r="B14" s="27" t="s">
        <v>146</v>
      </c>
      <c r="C14" s="64"/>
      <c r="D14" s="61"/>
      <c r="E14" s="67"/>
      <c r="F14" s="67"/>
      <c r="G14" s="67"/>
    </row>
    <row r="15" spans="1:7" ht="48" customHeight="1" thickBot="1">
      <c r="A15" s="26" t="s">
        <v>147</v>
      </c>
      <c r="B15" s="27" t="s">
        <v>148</v>
      </c>
      <c r="C15" s="64"/>
      <c r="D15" s="61"/>
      <c r="E15" s="67"/>
      <c r="F15" s="67"/>
      <c r="G15" s="67"/>
    </row>
    <row r="16" spans="1:7" ht="39" thickBot="1">
      <c r="A16" s="26" t="s">
        <v>149</v>
      </c>
      <c r="B16" s="27" t="s">
        <v>150</v>
      </c>
      <c r="C16" s="65"/>
      <c r="D16" s="62"/>
      <c r="E16" s="68"/>
      <c r="F16" s="68"/>
      <c r="G16" s="68"/>
    </row>
    <row r="17" spans="1:7" ht="15.75" thickBot="1">
      <c r="A17" s="24" t="s">
        <v>120</v>
      </c>
      <c r="B17" s="25" t="s">
        <v>122</v>
      </c>
      <c r="C17" s="63">
        <v>30</v>
      </c>
      <c r="D17" s="60"/>
      <c r="E17" s="57">
        <f>19%*D17</f>
        <v>0</v>
      </c>
      <c r="F17" s="57">
        <f>D17+E17</f>
        <v>0</v>
      </c>
      <c r="G17" s="57">
        <f>F17*C17</f>
        <v>0</v>
      </c>
    </row>
    <row r="18" spans="1:7" ht="51.75" thickBot="1">
      <c r="A18" s="26" t="s">
        <v>135</v>
      </c>
      <c r="B18" s="27" t="s">
        <v>151</v>
      </c>
      <c r="C18" s="64"/>
      <c r="D18" s="61"/>
      <c r="E18" s="58"/>
      <c r="F18" s="58"/>
      <c r="G18" s="58"/>
    </row>
    <row r="19" spans="1:7" ht="15.75" thickBot="1">
      <c r="A19" s="26" t="s">
        <v>152</v>
      </c>
      <c r="B19" s="27" t="s">
        <v>138</v>
      </c>
      <c r="C19" s="64"/>
      <c r="D19" s="61"/>
      <c r="E19" s="58"/>
      <c r="F19" s="58"/>
      <c r="G19" s="58"/>
    </row>
    <row r="20" spans="1:7" ht="26.25" thickBot="1">
      <c r="A20" s="26" t="s">
        <v>139</v>
      </c>
      <c r="B20" s="27" t="s">
        <v>153</v>
      </c>
      <c r="C20" s="64"/>
      <c r="D20" s="61"/>
      <c r="E20" s="58"/>
      <c r="F20" s="58"/>
      <c r="G20" s="58"/>
    </row>
    <row r="21" spans="1:7" ht="15.75" thickBot="1">
      <c r="A21" s="26" t="s">
        <v>141</v>
      </c>
      <c r="B21" s="27" t="s">
        <v>142</v>
      </c>
      <c r="C21" s="64"/>
      <c r="D21" s="61"/>
      <c r="E21" s="58"/>
      <c r="F21" s="58"/>
      <c r="G21" s="58"/>
    </row>
    <row r="22" spans="1:7" ht="15.75" thickBot="1">
      <c r="A22" s="26" t="s">
        <v>154</v>
      </c>
      <c r="B22" s="27" t="s">
        <v>155</v>
      </c>
      <c r="C22" s="64"/>
      <c r="D22" s="61"/>
      <c r="E22" s="58"/>
      <c r="F22" s="58"/>
      <c r="G22" s="58"/>
    </row>
    <row r="23" spans="1:7" ht="26.25" thickBot="1">
      <c r="A23" s="26" t="s">
        <v>145</v>
      </c>
      <c r="B23" s="27" t="s">
        <v>156</v>
      </c>
      <c r="C23" s="64"/>
      <c r="D23" s="61"/>
      <c r="E23" s="58"/>
      <c r="F23" s="58"/>
      <c r="G23" s="58"/>
    </row>
    <row r="24" spans="1:7" ht="39" thickBot="1">
      <c r="A24" s="26" t="s">
        <v>147</v>
      </c>
      <c r="B24" s="27" t="s">
        <v>148</v>
      </c>
      <c r="C24" s="64"/>
      <c r="D24" s="61"/>
      <c r="E24" s="58"/>
      <c r="F24" s="58"/>
      <c r="G24" s="58"/>
    </row>
    <row r="25" spans="1:7" ht="39" thickBot="1">
      <c r="A25" s="26" t="s">
        <v>157</v>
      </c>
      <c r="B25" s="27" t="s">
        <v>158</v>
      </c>
      <c r="C25" s="64"/>
      <c r="D25" s="61"/>
      <c r="E25" s="58"/>
      <c r="F25" s="58"/>
      <c r="G25" s="58"/>
    </row>
    <row r="26" spans="1:7" ht="15.75" thickBot="1">
      <c r="A26" s="26" t="s">
        <v>159</v>
      </c>
      <c r="B26" s="27" t="s">
        <v>160</v>
      </c>
      <c r="C26" s="65"/>
      <c r="D26" s="62"/>
      <c r="E26" s="59"/>
      <c r="F26" s="59"/>
      <c r="G26" s="59"/>
    </row>
    <row r="27" spans="1:7" ht="26.25" thickBot="1">
      <c r="A27" s="24" t="s">
        <v>120</v>
      </c>
      <c r="B27" s="25" t="s">
        <v>161</v>
      </c>
      <c r="C27" s="71">
        <v>20</v>
      </c>
      <c r="D27" s="74"/>
      <c r="E27" s="57">
        <f>19%*(D27)</f>
        <v>0</v>
      </c>
      <c r="F27" s="57">
        <f>D27+E27</f>
        <v>0</v>
      </c>
      <c r="G27" s="57">
        <f>F27*C27</f>
        <v>0</v>
      </c>
    </row>
    <row r="28" spans="1:7" ht="64.5" thickBot="1">
      <c r="A28" s="26" t="s">
        <v>135</v>
      </c>
      <c r="B28" s="27" t="s">
        <v>162</v>
      </c>
      <c r="C28" s="72"/>
      <c r="D28" s="75"/>
      <c r="E28" s="58"/>
      <c r="F28" s="58"/>
      <c r="G28" s="58"/>
    </row>
    <row r="29" spans="1:7" ht="15.75" thickBot="1">
      <c r="A29" s="26" t="s">
        <v>163</v>
      </c>
      <c r="B29" s="27" t="s">
        <v>164</v>
      </c>
      <c r="C29" s="72"/>
      <c r="D29" s="75"/>
      <c r="E29" s="58"/>
      <c r="F29" s="58"/>
      <c r="G29" s="58"/>
    </row>
    <row r="30" spans="1:7" ht="15.75" thickBot="1">
      <c r="A30" s="26" t="s">
        <v>165</v>
      </c>
      <c r="B30" s="27" t="s">
        <v>166</v>
      </c>
      <c r="C30" s="72"/>
      <c r="D30" s="75"/>
      <c r="E30" s="58"/>
      <c r="F30" s="58"/>
      <c r="G30" s="58"/>
    </row>
    <row r="31" spans="1:7" ht="15.75" thickBot="1">
      <c r="A31" s="26" t="s">
        <v>167</v>
      </c>
      <c r="B31" s="27" t="s">
        <v>168</v>
      </c>
      <c r="C31" s="72"/>
      <c r="D31" s="75"/>
      <c r="E31" s="58"/>
      <c r="F31" s="58"/>
      <c r="G31" s="58"/>
    </row>
    <row r="32" spans="1:7" ht="15.75" thickBot="1">
      <c r="A32" s="26" t="s">
        <v>169</v>
      </c>
      <c r="B32" s="27" t="s">
        <v>170</v>
      </c>
      <c r="C32" s="72"/>
      <c r="D32" s="75"/>
      <c r="E32" s="58"/>
      <c r="F32" s="58"/>
      <c r="G32" s="58"/>
    </row>
    <row r="33" spans="1:7" ht="15.75" thickBot="1">
      <c r="A33" s="26" t="s">
        <v>171</v>
      </c>
      <c r="B33" s="27" t="s">
        <v>172</v>
      </c>
      <c r="C33" s="72"/>
      <c r="D33" s="75"/>
      <c r="E33" s="58"/>
      <c r="F33" s="58"/>
      <c r="G33" s="58"/>
    </row>
    <row r="34" spans="1:7" ht="15.75" thickBot="1">
      <c r="A34" s="26" t="s">
        <v>173</v>
      </c>
      <c r="B34" s="27" t="s">
        <v>174</v>
      </c>
      <c r="C34" s="72"/>
      <c r="D34" s="75"/>
      <c r="E34" s="58"/>
      <c r="F34" s="58"/>
      <c r="G34" s="58"/>
    </row>
    <row r="35" spans="1:7" ht="15.75" thickBot="1">
      <c r="A35" s="26" t="s">
        <v>175</v>
      </c>
      <c r="B35" s="27" t="s">
        <v>176</v>
      </c>
      <c r="C35" s="73"/>
      <c r="D35" s="76"/>
      <c r="E35" s="59"/>
      <c r="F35" s="59"/>
      <c r="G35" s="59"/>
    </row>
    <row r="36" spans="1:7" ht="15.75" thickBot="1">
      <c r="A36" s="24" t="s">
        <v>120</v>
      </c>
      <c r="B36" s="25" t="s">
        <v>123</v>
      </c>
      <c r="C36" s="63">
        <v>5</v>
      </c>
      <c r="D36" s="60"/>
      <c r="E36" s="57">
        <f>D36*19%</f>
        <v>0</v>
      </c>
      <c r="F36" s="57">
        <f>D36+E36</f>
        <v>0</v>
      </c>
      <c r="G36" s="57">
        <f>F36*C36</f>
        <v>0</v>
      </c>
    </row>
    <row r="37" spans="1:7" ht="39" thickBot="1">
      <c r="A37" s="26" t="s">
        <v>135</v>
      </c>
      <c r="B37" s="28" t="s">
        <v>177</v>
      </c>
      <c r="C37" s="64"/>
      <c r="D37" s="61"/>
      <c r="E37" s="58"/>
      <c r="F37" s="58"/>
      <c r="G37" s="58"/>
    </row>
    <row r="38" spans="1:7" ht="15.75" thickBot="1">
      <c r="A38" s="26" t="s">
        <v>178</v>
      </c>
      <c r="B38" s="27" t="s">
        <v>179</v>
      </c>
      <c r="C38" s="64"/>
      <c r="D38" s="61"/>
      <c r="E38" s="58"/>
      <c r="F38" s="58"/>
      <c r="G38" s="58"/>
    </row>
    <row r="39" spans="1:7" ht="15.75" thickBot="1">
      <c r="A39" s="26" t="s">
        <v>180</v>
      </c>
      <c r="B39" s="27" t="s">
        <v>181</v>
      </c>
      <c r="C39" s="64"/>
      <c r="D39" s="61"/>
      <c r="E39" s="58"/>
      <c r="F39" s="58"/>
      <c r="G39" s="58"/>
    </row>
    <row r="40" spans="1:7" ht="15.75" thickBot="1">
      <c r="A40" s="26" t="s">
        <v>165</v>
      </c>
      <c r="B40" s="27" t="s">
        <v>182</v>
      </c>
      <c r="C40" s="64"/>
      <c r="D40" s="61"/>
      <c r="E40" s="58"/>
      <c r="F40" s="58"/>
      <c r="G40" s="58"/>
    </row>
    <row r="41" spans="1:7" ht="15.75" thickBot="1">
      <c r="A41" s="26" t="s">
        <v>183</v>
      </c>
      <c r="B41" s="27" t="s">
        <v>184</v>
      </c>
      <c r="C41" s="64"/>
      <c r="D41" s="61"/>
      <c r="E41" s="58"/>
      <c r="F41" s="58"/>
      <c r="G41" s="58"/>
    </row>
    <row r="42" spans="1:7" ht="15.75" thickBot="1">
      <c r="A42" s="26" t="s">
        <v>171</v>
      </c>
      <c r="B42" s="27" t="s">
        <v>185</v>
      </c>
      <c r="C42" s="64"/>
      <c r="D42" s="61"/>
      <c r="E42" s="58"/>
      <c r="F42" s="58"/>
      <c r="G42" s="58"/>
    </row>
    <row r="43" spans="1:7" ht="26.25" thickBot="1">
      <c r="A43" s="26" t="s">
        <v>186</v>
      </c>
      <c r="B43" s="27" t="s">
        <v>187</v>
      </c>
      <c r="C43" s="65"/>
      <c r="D43" s="62"/>
      <c r="E43" s="59"/>
      <c r="F43" s="59"/>
      <c r="G43" s="59"/>
    </row>
    <row r="44" spans="1:7">
      <c r="E44" s="56" t="s">
        <v>192</v>
      </c>
      <c r="F44" s="56"/>
      <c r="G44" s="40">
        <f>SUM(G8:G43)</f>
        <v>0</v>
      </c>
    </row>
    <row r="46" spans="1:7">
      <c r="A46" s="18" t="s">
        <v>202</v>
      </c>
    </row>
    <row r="50" spans="1:1">
      <c r="A50" s="43" t="s">
        <v>208</v>
      </c>
    </row>
    <row r="51" spans="1:1">
      <c r="A51" s="18" t="s">
        <v>206</v>
      </c>
    </row>
    <row r="52" spans="1:1">
      <c r="A52" s="18" t="s">
        <v>207</v>
      </c>
    </row>
    <row r="53" spans="1:1">
      <c r="A53" s="18" t="s">
        <v>205</v>
      </c>
    </row>
    <row r="54" spans="1:1">
      <c r="A54" s="18" t="s">
        <v>203</v>
      </c>
    </row>
    <row r="55" spans="1:1">
      <c r="A55" s="18" t="s">
        <v>204</v>
      </c>
    </row>
    <row r="56" spans="1:1">
      <c r="A56" s="18" t="s">
        <v>210</v>
      </c>
    </row>
    <row r="57" spans="1:1">
      <c r="A57" s="18" t="s">
        <v>209</v>
      </c>
    </row>
  </sheetData>
  <mergeCells count="23">
    <mergeCell ref="G17:G26"/>
    <mergeCell ref="A7:B7"/>
    <mergeCell ref="C8:C16"/>
    <mergeCell ref="C17:C26"/>
    <mergeCell ref="C27:C35"/>
    <mergeCell ref="D8:D16"/>
    <mergeCell ref="D27:D35"/>
    <mergeCell ref="E44:F44"/>
    <mergeCell ref="C2:F2"/>
    <mergeCell ref="E27:E35"/>
    <mergeCell ref="F27:F35"/>
    <mergeCell ref="G27:G35"/>
    <mergeCell ref="D36:D43"/>
    <mergeCell ref="C36:C43"/>
    <mergeCell ref="E36:E43"/>
    <mergeCell ref="F36:F43"/>
    <mergeCell ref="G36:G43"/>
    <mergeCell ref="E8:E16"/>
    <mergeCell ref="F8:F16"/>
    <mergeCell ref="G8:G16"/>
    <mergeCell ref="D17:D26"/>
    <mergeCell ref="E17:E26"/>
    <mergeCell ref="F17:F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PROPUESTA ECONOMICA</vt:lpstr>
      <vt:lpstr>BOLSA DE REPUESTOS</vt:lpstr>
      <vt:lpstr>STOCK DE EQUIPOS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Wilmer Edison Amaya Leal</dc:creator>
  <cp:lastModifiedBy>Luffi</cp:lastModifiedBy>
  <dcterms:created xsi:type="dcterms:W3CDTF">2016-10-20T16:51:34Z</dcterms:created>
  <dcterms:modified xsi:type="dcterms:W3CDTF">2017-06-11T17:07:23Z</dcterms:modified>
</cp:coreProperties>
</file>